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s\Производство\Тендеры ООО ТСГК\Тендеры 20-21\6 Перебазировка СП №1\"/>
    </mc:Choice>
  </mc:AlternateContent>
  <bookViews>
    <workbookView xWindow="0" yWindow="0" windowWidth="11400" windowHeight="5895" tabRatio="0"/>
  </bookViews>
  <sheets>
    <sheet name="TDSheet" sheetId="1" r:id="rId1"/>
  </sheets>
  <calcPr calcId="152511"/>
</workbook>
</file>

<file path=xl/calcChain.xml><?xml version="1.0" encoding="utf-8"?>
<calcChain xmlns="http://schemas.openxmlformats.org/spreadsheetml/2006/main">
  <c r="AA163" i="1" l="1"/>
  <c r="AA154" i="1"/>
  <c r="AA95" i="1"/>
  <c r="AA69" i="1"/>
  <c r="AA68" i="1" s="1"/>
  <c r="AA62" i="1"/>
  <c r="AA58" i="1"/>
  <c r="AA57" i="1" s="1"/>
  <c r="AA53" i="1"/>
  <c r="AA54" i="1"/>
  <c r="AA39" i="1"/>
  <c r="AA38" i="1" s="1"/>
  <c r="AA5" i="1"/>
  <c r="AA4" i="1" s="1"/>
  <c r="AA12" i="1"/>
  <c r="AA6" i="1"/>
</calcChain>
</file>

<file path=xl/sharedStrings.xml><?xml version="1.0" encoding="utf-8"?>
<sst xmlns="http://schemas.openxmlformats.org/spreadsheetml/2006/main" count="1132" uniqueCount="501">
  <si>
    <t>Техническая оснащённость (общая)</t>
  </si>
  <si>
    <t>Организация</t>
  </si>
  <si>
    <t>Подразделение</t>
  </si>
  <si>
    <t>Колонна</t>
  </si>
  <si>
    <t>Модель</t>
  </si>
  <si>
    <t>Тип ТС</t>
  </si>
  <si>
    <t>Транспортное средство</t>
  </si>
  <si>
    <t>Код</t>
  </si>
  <si>
    <t>Гос. номер</t>
  </si>
  <si>
    <t>Год выпуска</t>
  </si>
  <si>
    <t>Габаритная высота (мм)</t>
  </si>
  <si>
    <t>Габаритная длина (мм)</t>
  </si>
  <si>
    <t>Габаритная ширина (мм)</t>
  </si>
  <si>
    <t>Собственный вес</t>
  </si>
  <si>
    <t>Итого</t>
  </si>
  <si>
    <t>1. Гусеничные вездеходы, тягачи, транспортёры</t>
  </si>
  <si>
    <t>Гусеничные вездеходы ГАЗ</t>
  </si>
  <si>
    <t>ООО "ТСГК"</t>
  </si>
  <si>
    <t>СП-1</t>
  </si>
  <si>
    <t>Объект СП-1 19/20, Томская обл., с. Лукашкин Яр</t>
  </si>
  <si>
    <t>Гусеничный снегоболотоход ГАЗ 34039-22</t>
  </si>
  <si>
    <t>ВМ</t>
  </si>
  <si>
    <t>Гусеничный снегоболотоход ГАЗ 34039-22 гос.№2645 ТУ 72 инв.№00002586</t>
  </si>
  <si>
    <t>00002586</t>
  </si>
  <si>
    <t>2645 ТУ 72</t>
  </si>
  <si>
    <t>Гусеничный снегоболотоход ГАЗ 34039-22 гос.№2647 ТУ 72 инв.№00002584</t>
  </si>
  <si>
    <t>00002584</t>
  </si>
  <si>
    <t>2647 ТУ 72</t>
  </si>
  <si>
    <t>Гусеничный снегоболотоход ГАЗ 34039-22, 2644 ТУ 72, 00002587</t>
  </si>
  <si>
    <t>00002587</t>
  </si>
  <si>
    <t>2644 ТУ 72</t>
  </si>
  <si>
    <t>Гусеничный тягач "ГТ-СМ"</t>
  </si>
  <si>
    <t>Транспортный</t>
  </si>
  <si>
    <t>Гусеничный тягач "ГТ-СМ" гос.№7681 ТА 72 инв.№00000578</t>
  </si>
  <si>
    <t>00000578</t>
  </si>
  <si>
    <t>7681 ТА 72</t>
  </si>
  <si>
    <t>Снегоболотоход гусеничный ГАЗ 34039-33</t>
  </si>
  <si>
    <t>Снегоболотоход гусеничный  ГАЗ-34039-33 М161101, двиг. 960158 гос.9179 ТО 72, инв.Б0005110</t>
  </si>
  <si>
    <t>Б0005110</t>
  </si>
  <si>
    <t>9179 ТО 72</t>
  </si>
  <si>
    <t>Гусеничные тягачи на базе МТЛБ/МТЛБу</t>
  </si>
  <si>
    <t>Гусеничный тягач МТЛБ-У (240 л.с.)</t>
  </si>
  <si>
    <t>Смотка</t>
  </si>
  <si>
    <t>Гусеничный тягач МТЛБ-У (240 л.с.) гос.№5594 ТР 72 инв.№00000187</t>
  </si>
  <si>
    <t>00000187</t>
  </si>
  <si>
    <t>5594 ТР 72</t>
  </si>
  <si>
    <t>Гусеничный тягач МТЛБ-У (240 л.с.) гос.№5595 ТР 72 инв.№00000186</t>
  </si>
  <si>
    <t>00000186</t>
  </si>
  <si>
    <t>5595 ТР 72</t>
  </si>
  <si>
    <t>Гусеничный тягач МТЛБ-У (240 л.с.) гос.№5792 ТР 72 инв.№00000441</t>
  </si>
  <si>
    <t>00000441</t>
  </si>
  <si>
    <t>5792 ТР 72</t>
  </si>
  <si>
    <t>Гусеничный тягач МТЛБ-У (240 л.с.) гос.№5793 ТР 72 инв.№00000442</t>
  </si>
  <si>
    <t>00000442</t>
  </si>
  <si>
    <t>5793 ТР 72</t>
  </si>
  <si>
    <t>КТМ-10Г грузопассажирский</t>
  </si>
  <si>
    <t>КТМ-10Г грузопассажирский гос.№9170 ТО 72 инв.№Б0005113</t>
  </si>
  <si>
    <t>Б0005113</t>
  </si>
  <si>
    <t>9170 ТО 72</t>
  </si>
  <si>
    <t>КТМ-10Г грузопассажирский гос.№9171 ТО 72 инв.№Б0005111</t>
  </si>
  <si>
    <t>Б0005111</t>
  </si>
  <si>
    <t>9171 ТО 72</t>
  </si>
  <si>
    <t>КТМ-10Г грузопассажирский гос.№9172 ТО 72 инв.№Б0005112</t>
  </si>
  <si>
    <t>Б0005112</t>
  </si>
  <si>
    <t>9172 ТО 72</t>
  </si>
  <si>
    <t>Снегоболотоход (тягач гусеничный многоцелевой) ТГМ 21-02</t>
  </si>
  <si>
    <t>Снегоболотоход (тягач гусеничный многоцелевой) ТГМ 21-02 гос.№0541 ТА 72 инв.№00004540</t>
  </si>
  <si>
    <t>00004540</t>
  </si>
  <si>
    <t>0541 ТА 72</t>
  </si>
  <si>
    <t>Снегоболотоход ГМТ-12ГП (240л.с.)</t>
  </si>
  <si>
    <t>Снегоболотоход ГМТ-12ГП гос.№ 9299 ТО 72, з.н.121215005 инв.Б0005171</t>
  </si>
  <si>
    <t>Б0005171</t>
  </si>
  <si>
    <t>9299 ТО 72</t>
  </si>
  <si>
    <t>Снегоболотоход ГМТ-12ГП (300 л.с)</t>
  </si>
  <si>
    <t>Медэвак</t>
  </si>
  <si>
    <t>Снегоболотоход ГМТ-12ГП (300 л.с) гос.№4991 ОА 72 инв.№Б0005352</t>
  </si>
  <si>
    <t>Б0005352</t>
  </si>
  <si>
    <t>4991 ОА 72</t>
  </si>
  <si>
    <t>ТГМ-5 Транспортная гусеничная машина</t>
  </si>
  <si>
    <t>ТГМ-5 Транспортная гусеничная машина гос.№0274 ТК 72 инв.№00004251</t>
  </si>
  <si>
    <t>00004251</t>
  </si>
  <si>
    <t>0274 ТК 72</t>
  </si>
  <si>
    <t>ТГМ-5 Транспортная гусеничная машина гос.№5183 ТР 72 инв.№00000253</t>
  </si>
  <si>
    <t>00000253</t>
  </si>
  <si>
    <t>5183 ТР 72</t>
  </si>
  <si>
    <t>ТГМ-5 Транспортная гусеничная машина гос.№5184 ТР 72 инв.№00000255</t>
  </si>
  <si>
    <t>00000255</t>
  </si>
  <si>
    <t>5184 ТР 72</t>
  </si>
  <si>
    <t>ТГМ-5 Транспортная гусеничная машина гос.№5187 ТР 72 инв.№00000016</t>
  </si>
  <si>
    <t>00000016</t>
  </si>
  <si>
    <t>5187 ТР 72</t>
  </si>
  <si>
    <t>ТГМ-5 Транспортная гусеничная машина гос.№5188 ТР 72 инв.№00000254</t>
  </si>
  <si>
    <t>00000254</t>
  </si>
  <si>
    <t>5188 ТР 72</t>
  </si>
  <si>
    <t>ТГМ-5 Транспортная гусеничная машина гос.№8391 ТХ 72 инв.№00002475</t>
  </si>
  <si>
    <t>00002475</t>
  </si>
  <si>
    <t>8391 ТХ 72</t>
  </si>
  <si>
    <t>ТГМ-5 Транспортная гусеничная машина (300 л.с.)</t>
  </si>
  <si>
    <t>ТГМ-5 Транспортная гусеничная машина (300 л.с.) гос.№0264 ТК 72 инв.№00004249</t>
  </si>
  <si>
    <t>00004249</t>
  </si>
  <si>
    <t>0264 ТК 72</t>
  </si>
  <si>
    <t>ТГМ-5 Транспортная гусеничная машина (300 л.с.) гос.№0266 ТК 72 инв.№00004247</t>
  </si>
  <si>
    <t>00004247</t>
  </si>
  <si>
    <t>0266 ТК 72</t>
  </si>
  <si>
    <t>Транспортёр-тягач ТГМ-44</t>
  </si>
  <si>
    <t>Транспортёр-тягач ТГМ-44 гос.№5187 ОА 72 инв.№Б0005395</t>
  </si>
  <si>
    <t>Б0005395</t>
  </si>
  <si>
    <t>5187 ОА 72</t>
  </si>
  <si>
    <t>Транспортёр-тягач ТГМ-44 гос.№5189 ОА 72 инв.№Б0005397</t>
  </si>
  <si>
    <t>Б0005397</t>
  </si>
  <si>
    <t>5189 ОА 72</t>
  </si>
  <si>
    <t>Транспортёр-тягач ТГМ-44 гос.№5190 ОА 72 инв.№Б0005396</t>
  </si>
  <si>
    <t>Б0005396</t>
  </si>
  <si>
    <t>5190 ОА 72</t>
  </si>
  <si>
    <t>Транспортная гусеничная машина ТГМ-126</t>
  </si>
  <si>
    <t>Транспортная гусеничная машина ТГМ-126 гос.№5597 ТР 72 инв.№00000182</t>
  </si>
  <si>
    <t>00000182</t>
  </si>
  <si>
    <t>5597 ТР 72</t>
  </si>
  <si>
    <t>Транспортно-гусеничная машина МТ-ЛБУ</t>
  </si>
  <si>
    <t>Транспортно-гусеничная машина МТ-ЛБУ гос.№5789 ТР 72 инв.№00000439</t>
  </si>
  <si>
    <t>00000439</t>
  </si>
  <si>
    <t>5789 ТР 72</t>
  </si>
  <si>
    <t>Тягач гусеничный МТЛБ (300 л.с.)</t>
  </si>
  <si>
    <t>Тягач гусеничный МТЛБ (300 л.с.) гос.№4391 ТУ 72 инв.№00002655</t>
  </si>
  <si>
    <t>00002655</t>
  </si>
  <si>
    <t>4391 ТУ 72</t>
  </si>
  <si>
    <t>Тягач гусеничный МТЛБ (300 л.с.) гос.№4390 ТУ 72 инв.№00002657</t>
  </si>
  <si>
    <t>00002657</t>
  </si>
  <si>
    <t>4390 ТУ 72</t>
  </si>
  <si>
    <t>2. Буровые станки</t>
  </si>
  <si>
    <t>Буровые станки на базе МТЛБ/МТЛБу</t>
  </si>
  <si>
    <t>КТМ-10В с установкой буровой гидромеханизированной УБГМ-1А</t>
  </si>
  <si>
    <t>КТМ-10В с установкой буровой гидромеханизированной УБГМ-1А гос.№3190 ОА 72 инв.№Б0005256</t>
  </si>
  <si>
    <t>Б0005256</t>
  </si>
  <si>
    <t>3190 ОА 72</t>
  </si>
  <si>
    <t>КТМ-10В с установкой буровой гидромеханизированной УБГМ-1А гос.№4873 ОА 72 инв.№Б0005310</t>
  </si>
  <si>
    <t>Б0005310</t>
  </si>
  <si>
    <t>4873 ОА 72</t>
  </si>
  <si>
    <t>КТМ-10В с установкой буровой гидромеханизированной УБГМ-1А гос.№4874 ОА 72 инв.№Б0005311</t>
  </si>
  <si>
    <t>Б0005311</t>
  </si>
  <si>
    <t>4874 ОА 72</t>
  </si>
  <si>
    <t>КТМ-10В с установкой буровой гидромеханизированной УБГМ-1А гос.№4875 ОА 72 инв.№Б0005312</t>
  </si>
  <si>
    <t>Б0005312</t>
  </si>
  <si>
    <t>4875 ОА 72</t>
  </si>
  <si>
    <t>КТМ-10В с установкой буровой гидромеханизированной УБГМ-1А гос.№7847 ТА 72 инв.№Б0004793</t>
  </si>
  <si>
    <t>Б0004793</t>
  </si>
  <si>
    <t>7847 ТА 72</t>
  </si>
  <si>
    <t>КТМ-10В с установкой буровой гидромеханизированной УБГМ-1А гос.№7849 ТА 72 инв.№Б0004795</t>
  </si>
  <si>
    <t>Б0004795</t>
  </si>
  <si>
    <t>7849 ТА 72</t>
  </si>
  <si>
    <t>КТМ-10В с установкой буровой гидромеханизированной УБГМ-1А гос.№7853 ТА 72 инв.№Б0004802</t>
  </si>
  <si>
    <t>Б0004802</t>
  </si>
  <si>
    <t>7853 ТА 72</t>
  </si>
  <si>
    <t>КТМ-10В с установкой буровой гидромеханизированной УБГМ-1А гос.№7854 ТА 72 инв.№Б0004803</t>
  </si>
  <si>
    <t>Б0004803</t>
  </si>
  <si>
    <t>7854 ТА 72</t>
  </si>
  <si>
    <t>КТМ-10В с установкой буровой гидромеханизированной УБГМ-1А, 3197 ОА 72, Б0005257</t>
  </si>
  <si>
    <t>Б0005257</t>
  </si>
  <si>
    <t>3197 ОА 72</t>
  </si>
  <si>
    <t>КТМ-12В с установкой буровой гидромеханизированной УБГМ-1А</t>
  </si>
  <si>
    <t>КТМ-12В с установкой буровой гидромеханизированной УБГМ-1А гос.№5814 ОА 72 инв.№Б0005570</t>
  </si>
  <si>
    <t>Б0005570</t>
  </si>
  <si>
    <t>5814 ОА 72</t>
  </si>
  <si>
    <t>КТМ-12В с установкой буровой гидромеханизированной УБГМ-1А, 0289 ОА 72, Б0005225</t>
  </si>
  <si>
    <t>Б0005225</t>
  </si>
  <si>
    <t>0289 ОА 72</t>
  </si>
  <si>
    <t>ТГМ-126 с УБГМ-1</t>
  </si>
  <si>
    <t>ТГМ-126 с УБГМ-1 гос.№5528 ТР 72 инв.№00000184</t>
  </si>
  <si>
    <t>00000184</t>
  </si>
  <si>
    <t>5528 ТР 72</t>
  </si>
  <si>
    <t>ТГМ-126 с УБГМ-1 гос.№5598 ТР 72 инв.№00000183</t>
  </si>
  <si>
    <t>00000183</t>
  </si>
  <si>
    <t>5598 ТР 72</t>
  </si>
  <si>
    <t>4. Самоходные машины</t>
  </si>
  <si>
    <t>1. Тракторы</t>
  </si>
  <si>
    <t>Трактор Т 10МБ.0122-2</t>
  </si>
  <si>
    <t>Тракторы</t>
  </si>
  <si>
    <t>Трактор Т 10МБ.0122-2 гос.№2670 ТР 72 инв.№00000306</t>
  </si>
  <si>
    <t>00000306</t>
  </si>
  <si>
    <t>2670 ТР 72</t>
  </si>
  <si>
    <t>Трактор Т 10МБ.0122-2 гос.№2676 ТР 72 инв.№00000312</t>
  </si>
  <si>
    <t>00000312</t>
  </si>
  <si>
    <t>2676 ТР 72</t>
  </si>
  <si>
    <t>6. Электростанции</t>
  </si>
  <si>
    <t>Электростанции до 100 кВт</t>
  </si>
  <si>
    <t>АД16-Т400-1РП</t>
  </si>
  <si>
    <t>АД16-Т400-1РП с ПЖД №409630 инв.00000136</t>
  </si>
  <si>
    <t>00000136</t>
  </si>
  <si>
    <t>АД18С-Т400-2РН</t>
  </si>
  <si>
    <t>АД18С-Т400-2РН зав.26А99547 инв.Б0006184</t>
  </si>
  <si>
    <t>АД30С-Т400-1РП в погодозащитном капоте</t>
  </si>
  <si>
    <t>Электроагрегат дизельный АД30С-Т400-1РП в погодозащитном капоте з.н.2196001, инв.Б0004812</t>
  </si>
  <si>
    <t>Б0004812</t>
  </si>
  <si>
    <t>Электростанции от 100 кВт</t>
  </si>
  <si>
    <t>АД200-Т400-1РК на салазках с ПЖД ОВ-65</t>
  </si>
  <si>
    <t>Электрост. АД200-Т400-1РК на салазках с ПЖД ОВ-65 №908631, инв.00000137</t>
  </si>
  <si>
    <t>00000137</t>
  </si>
  <si>
    <t>ЭД 100-Т400-1РН (на санях)</t>
  </si>
  <si>
    <t>ЭД 100-Т400-1РН (на санях) зав.442802 инв.№Б0005682</t>
  </si>
  <si>
    <t>Б0005682</t>
  </si>
  <si>
    <t>ЭД200-Т400-1РН в контейнере "Север"</t>
  </si>
  <si>
    <t>ЭД200-Т400-1РН в контейнере "Север" гос.№ инв.№Б0005114</t>
  </si>
  <si>
    <t>Б0005114</t>
  </si>
  <si>
    <t>Электростанция дизельная ЭД200-Т400-1РН в контейнере "Север" з.н.2195001 инв.Б0004810</t>
  </si>
  <si>
    <t>Б0004810</t>
  </si>
  <si>
    <t>ЭД200-Т400-2РН</t>
  </si>
  <si>
    <t>ЭД200-Т400-2РН зав.500203 инв.№Б0006085</t>
  </si>
  <si>
    <t>8. Мобильные здания и сооружения</t>
  </si>
  <si>
    <t>Вагоны-дома на санях</t>
  </si>
  <si>
    <t>Вагон-дом жилой на 6 койко-мест на санях</t>
  </si>
  <si>
    <t>Вагон/дом жилой на 6 койко-мест на санях № 51 (пож. сигн. Кварц)</t>
  </si>
  <si>
    <t>00000450</t>
  </si>
  <si>
    <t>Вагон/дом жилой на 6 койко-мест на санях №53 (пож. сигн. Кварц)</t>
  </si>
  <si>
    <t>00000451</t>
  </si>
  <si>
    <t>Вагон/дом жилой на 6 койко-мест на санях №57 (пож. сигн. Кварц)</t>
  </si>
  <si>
    <t>00000453</t>
  </si>
  <si>
    <t>Вагон/дом жилой на 6 койко-мест на санях №59 (пож. сигн. Кварц)</t>
  </si>
  <si>
    <t>00000454</t>
  </si>
  <si>
    <t>Здание мобильное на санях на 6 чел. (пож. сигн. Кварц)</t>
  </si>
  <si>
    <t>00000340</t>
  </si>
  <si>
    <t>Здание мобильное на санях на 6 чел.№114 (пож. сигн. Кварц)</t>
  </si>
  <si>
    <t>00000349</t>
  </si>
  <si>
    <t>Склад взрывчатых материалов</t>
  </si>
  <si>
    <t>Сушилка для белья и одежды</t>
  </si>
  <si>
    <t>Сушилка для белья и одежды №61</t>
  </si>
  <si>
    <t>00000060</t>
  </si>
  <si>
    <t>Вагон-дом на полозьях "Титан"-01.02, прачечная</t>
  </si>
  <si>
    <t>Вагон-дом на полозьях "Титан"-01.02 з.н. 2381 (прачечная)</t>
  </si>
  <si>
    <t>Б0004892</t>
  </si>
  <si>
    <t>Вагон-дом на полозьях "Титан"-01.05, душевая</t>
  </si>
  <si>
    <t>Вагон-дом на полозьях "Титан"-01.05, душевая, , Б0004893</t>
  </si>
  <si>
    <t>Б0004893</t>
  </si>
  <si>
    <t>Вагон-дом на полозьях "Титан"-01.06, санузел</t>
  </si>
  <si>
    <t>Вагон-дом на полозьях "Титан"-01.06, санузел, , Б0004894</t>
  </si>
  <si>
    <t>Б0004894</t>
  </si>
  <si>
    <t>Вагон-дом на полозьях "Титан"-01.06 з.н. 2383(санузел) (пож. сигн. Кварц)</t>
  </si>
  <si>
    <t>Б0004895</t>
  </si>
  <si>
    <t>Вагон-дом под аккумуляторную</t>
  </si>
  <si>
    <t>Аккумуляторная (пож. сигн. Кварц)</t>
  </si>
  <si>
    <t>00000063</t>
  </si>
  <si>
    <t>Вагон-дом под баню</t>
  </si>
  <si>
    <t>Вагон/дом под баню №8</t>
  </si>
  <si>
    <t>00000163</t>
  </si>
  <si>
    <t>Вагон-дом под вещевой склад</t>
  </si>
  <si>
    <t>Вагон/дом под вещевой склад №16</t>
  </si>
  <si>
    <t>00000461</t>
  </si>
  <si>
    <t>Вагон-дом под продуктовый склад</t>
  </si>
  <si>
    <t>Вагон-дом под продуктовый склад №20 (пож. сигн. Кварц)</t>
  </si>
  <si>
    <t>00000458</t>
  </si>
  <si>
    <t>Вагон-дом под склад запчастей</t>
  </si>
  <si>
    <t>Вагон-дом под склад запчастей №49</t>
  </si>
  <si>
    <t>00000460</t>
  </si>
  <si>
    <t>Вагон-дом под склад телеметрии</t>
  </si>
  <si>
    <t>Вагон-дом под склад телеметрии (пож. сигн. Кварц)</t>
  </si>
  <si>
    <t>00000162</t>
  </si>
  <si>
    <t>Вагон-дом под слесарную мастерскую</t>
  </si>
  <si>
    <t>Вагон/дом под слесарную мастерскую №58</t>
  </si>
  <si>
    <t>00000455</t>
  </si>
  <si>
    <t>Взрывпункт-контейнер ВПК 01.00.00.000</t>
  </si>
  <si>
    <t>Взрывпункт-контейнер ВПК 01.00.00.000 №008</t>
  </si>
  <si>
    <t>00002600</t>
  </si>
  <si>
    <t>Караульное помещение</t>
  </si>
  <si>
    <t>Караульное помещение №019 (пож. сигн. Кварц)</t>
  </si>
  <si>
    <t>00000057</t>
  </si>
  <si>
    <t>Площадка на санях</t>
  </si>
  <si>
    <t>Площадка на санях под сварочные агрегаты №69</t>
  </si>
  <si>
    <t>00000288</t>
  </si>
  <si>
    <t>Площадка на санях под электростанцию №72</t>
  </si>
  <si>
    <t>00000284</t>
  </si>
  <si>
    <t>Склад на санях 2,4х2,5х6м</t>
  </si>
  <si>
    <t>Склад на санях 2,4х2,5х6м</t>
  </si>
  <si>
    <t>Б0005229</t>
  </si>
  <si>
    <t>Склад средств инициирования</t>
  </si>
  <si>
    <t>Склад средств инициирования №9</t>
  </si>
  <si>
    <t>00000054</t>
  </si>
  <si>
    <t>Вагоны-дома на шасси</t>
  </si>
  <si>
    <t>Прицеп вагон-дом "Альтаир" жилой на 8 ч.</t>
  </si>
  <si>
    <t>Здание мобил. "Ковчег-901.8" жилой на 8чел.</t>
  </si>
  <si>
    <t>Здание мобил. "Ковчег-901.8" жилой на 8чел. гос.№3291 ТУ 72 инв.№00002624</t>
  </si>
  <si>
    <t>00002624</t>
  </si>
  <si>
    <t>3291 ТУ 72</t>
  </si>
  <si>
    <t>Здание мобил. "Ковчег-901.8" жилой на 8чел. гос.№6935 ТХ 72 инв.№00000025</t>
  </si>
  <si>
    <t>00000025</t>
  </si>
  <si>
    <t>6935 ТХ 72</t>
  </si>
  <si>
    <t>Здание мобил. "Ковчег-901.8" жилой на 8чел. гос.№6936 ТХ 72 инв.№00000024</t>
  </si>
  <si>
    <t>00000024</t>
  </si>
  <si>
    <t>6936 ТХ 72</t>
  </si>
  <si>
    <t>Прицеп вагон-дом "Альтаир" жилой на 8 ч. гос.№2796 ТУ 72 инв.№00002598</t>
  </si>
  <si>
    <t>00002598</t>
  </si>
  <si>
    <t>2796 ТУ 72</t>
  </si>
  <si>
    <t>Прицеп вагон-дом "Альтаир" жилой на 8 ч. гос.№2798 ТУ 72 инв.№00002599</t>
  </si>
  <si>
    <t>00002599</t>
  </si>
  <si>
    <t>2798 ТУ 72</t>
  </si>
  <si>
    <t>Прицеп вагон-дом "Альтаир" жилой на 8 ч. гос.№2799 ТУ 72 инв.№00002597</t>
  </si>
  <si>
    <t>00002597</t>
  </si>
  <si>
    <t>2799 ТУ 72</t>
  </si>
  <si>
    <t>Прицеп вагон-дом "Альтаир" жилой на 8 ч. гос.№3294 ТУ 72 инв.№00002617</t>
  </si>
  <si>
    <t>00002617</t>
  </si>
  <si>
    <t>3294 ТУ 72</t>
  </si>
  <si>
    <t>Прицеп вагон-дом "Альтаир" жилой на 8 ч. гос.№3295 ТУ 72 инв.№00002618</t>
  </si>
  <si>
    <t>00002618</t>
  </si>
  <si>
    <t>3295 ТУ 72</t>
  </si>
  <si>
    <t>Прицеп вагон-дом "Альтаир" жилой на 8 ч. гос.№3298 ТУ 72 инв.№00002621</t>
  </si>
  <si>
    <t>00002621</t>
  </si>
  <si>
    <t>3298 ТУ 72</t>
  </si>
  <si>
    <t>Прицеп вагон-дом "Альтаир" жилой на 8 ч., гос. № 32-97 ТУ 72 (пож. сигн. Кварц)</t>
  </si>
  <si>
    <t>00002620</t>
  </si>
  <si>
    <t>3297 ТУ 72</t>
  </si>
  <si>
    <t>Прицеп вагон-дом "Альтаир" жилой на 8 ч., гос. № 33-04 ТУ 72 (пож. сигн. Кварц)</t>
  </si>
  <si>
    <t>00002615</t>
  </si>
  <si>
    <t>3304 ТУ 72</t>
  </si>
  <si>
    <t>Прицеп тракторный -вагон дом  "Титан" 01.09, медпункт</t>
  </si>
  <si>
    <t>Прицеп тракторный -вагон дом  "Титан" 01.09, медпункт, 5221 ТО72, Б0004896</t>
  </si>
  <si>
    <t>Б0004896</t>
  </si>
  <si>
    <t>5221 ТО72</t>
  </si>
  <si>
    <t>Прицеп тракторный-вагон-дом передвижной модели "Кедр" - К.04.1.1 на шасси прицепа тракторного Жилой</t>
  </si>
  <si>
    <t>Прицеп тракторный-вагон-дом передвижной модели "Кедр" К.04.1.1 на шасси Жилой гос.№ 0475 ТО 72</t>
  </si>
  <si>
    <t>Б0004842</t>
  </si>
  <si>
    <t>0475 ТО 72</t>
  </si>
  <si>
    <t>Прицеп тракторный-вагон-дом передвижной модели "Кедр" К.14.1.1 на шасси Офис</t>
  </si>
  <si>
    <t>Прицеп тракторный-вагон-дом передвижной модели "Кедр" К.14.1.1 на шасси Офис гос.№ 0476 ТО 72</t>
  </si>
  <si>
    <t>Б0004843</t>
  </si>
  <si>
    <t>0476 ТО 72</t>
  </si>
  <si>
    <t>Прицеп-здание мобильное "Екатерина", жилой на 8 чел.</t>
  </si>
  <si>
    <t>Прицеп-здание мобильное "Екатерина" жилой на 8 чел гос. № 46-87 ТР 72 (пож. сигн. Кварц)</t>
  </si>
  <si>
    <t>00000177</t>
  </si>
  <si>
    <t>4687 ТР 72</t>
  </si>
  <si>
    <t>Прицеп-здание мобильное "Екатерина", жилой на 8 чел., 4651 ТР 72, 00000215</t>
  </si>
  <si>
    <t>00000215</t>
  </si>
  <si>
    <t>4651 ТР 72</t>
  </si>
  <si>
    <t>Прицеп-здание мобильное "Екатерина", жилой на 8 чел., 4652 ТР 72, 00000217</t>
  </si>
  <si>
    <t>00000217</t>
  </si>
  <si>
    <t>4652 ТР 72</t>
  </si>
  <si>
    <t>Прицеп-здание мобильное "Екатерина", жилой на 8 чел., 4653 ТР 72, 00000213</t>
  </si>
  <si>
    <t>00000213</t>
  </si>
  <si>
    <t>4653 ТР 72</t>
  </si>
  <si>
    <t>Прицеп-здание мобильное "Екатерина", жилой на 8 чел., 4654 ТР 72, 00000214</t>
  </si>
  <si>
    <t>00000214</t>
  </si>
  <si>
    <t>4654 ТР 72</t>
  </si>
  <si>
    <t>Прицеп-здание мобильное "Екатерина", жилой на 8 чел., 4655 ТР 72, 00000216</t>
  </si>
  <si>
    <t>00000216</t>
  </si>
  <si>
    <t>4655 ТР 72</t>
  </si>
  <si>
    <t>Прицеп-здание мобильное "Екатерина", жилой на 8 чел., 4657 ТР 72, 00000181</t>
  </si>
  <si>
    <t>00000181</t>
  </si>
  <si>
    <t>4657 ТР 72</t>
  </si>
  <si>
    <t>Прицеп-здание мобильное "Екатерина", жилой на 8 чел., 4659 ТР 72, 00000179</t>
  </si>
  <si>
    <t>00000179</t>
  </si>
  <si>
    <t>4659 ТР 72</t>
  </si>
  <si>
    <t>Прицеп-здание мобильное "Екатерина", жилой на 8 чел., 4660 ТР 72, 00000180</t>
  </si>
  <si>
    <t>00000180</t>
  </si>
  <si>
    <t>4660 ТР 72</t>
  </si>
  <si>
    <t>Прицеп-здание мобильное "Екатерина", жилой на 8 чел., 4670 ТР 72, 00000173</t>
  </si>
  <si>
    <t>00000173</t>
  </si>
  <si>
    <t>4670 ТР 72</t>
  </si>
  <si>
    <t>Прицеп-здание мобильное "Екатерина", жилой на 8 чел., 4685 ТР 72, 00000226</t>
  </si>
  <si>
    <t>00000226</t>
  </si>
  <si>
    <t>4685 ТР 72</t>
  </si>
  <si>
    <t>Прицеп-здание мобильное "Екатерина", кухня</t>
  </si>
  <si>
    <t>Прицеп-здание мобильное "Екатерина", кухня, 4649 ТР 72, 00000205</t>
  </si>
  <si>
    <t>00000205</t>
  </si>
  <si>
    <t>4649 ТР 72</t>
  </si>
  <si>
    <t>Прицеп-здание мобильное "Екатерина", офис</t>
  </si>
  <si>
    <t>Прицеп-здание мобильное "Екатерина", офис, 4650 ТР 72, 00000168</t>
  </si>
  <si>
    <t>00000168</t>
  </si>
  <si>
    <t>4650 ТР 72</t>
  </si>
  <si>
    <t>Прицеп-здание мобильное "Екатерина", столовая на 15 чел.</t>
  </si>
  <si>
    <t>Прицеп-здание мобильное "Екатерина", столовая на 15 чел., 4656 ТР 72, 00000207</t>
  </si>
  <si>
    <t>00000207</t>
  </si>
  <si>
    <t>4656 ТР 72</t>
  </si>
  <si>
    <t>Прицеп-тракторный "Сибирь-2" (мод. Сибирь-2-02-2,5х8-01) жилой на 8 чел.</t>
  </si>
  <si>
    <t>Прицеп-тракторный "Сибирь-2" (мод. Сибирь-2-02-2,5х8-01) № 2732 г/н 9722 ОА 72 Б0005824</t>
  </si>
  <si>
    <t>Б0005824</t>
  </si>
  <si>
    <t>9722 ОА 72</t>
  </si>
  <si>
    <t>Прицеп-тракторный "Сибирь-2" (мод. Сибирь-2-02-2,5х8-01) жилой на 8 чел. гос.№9221 ТО 72 №Б0005163</t>
  </si>
  <si>
    <t>Б0005163</t>
  </si>
  <si>
    <t>9221 ТО 72</t>
  </si>
  <si>
    <t>Прицеп-тракторный "Сибирь-2" (мод. Сибирь-2-02-2,5х8-01) жилой на 8 чел., 5082 ОА 72, Б0005389</t>
  </si>
  <si>
    <t>Б0005389</t>
  </si>
  <si>
    <t>5082 ОА 72</t>
  </si>
  <si>
    <t>Прицеп-тракторный "Сибирь-2" (мод. Сибирь-2-02-2,5х8-01) жилой на 8 чел., 5084 ОА 72, Б0005388</t>
  </si>
  <si>
    <t>Б0005388</t>
  </si>
  <si>
    <t>5084 ОА 72</t>
  </si>
  <si>
    <t>Прицеп-тракторный "Сибирь-2" (мод. Сибирь-2-02-2,5х8-01) жилой на 8 чел., 5086 ОА 72, Б0005385</t>
  </si>
  <si>
    <t>Б0005385</t>
  </si>
  <si>
    <t>5086 ОА 72</t>
  </si>
  <si>
    <t>Прицеп-тракторный "Сибирь-2" (мод. Сибирь-2-02-2,5х8-01) жилой на 8 чел., 5088 ОА 72, Б0005386</t>
  </si>
  <si>
    <t>Б0005386</t>
  </si>
  <si>
    <t>5088 ОА 72</t>
  </si>
  <si>
    <t>Прицеп-тракторный "Сибирь-2" (мод. Сибирь-2-02-2,5х8-01) жилой на 8 чел., 5089 ОА 72, Б0005387</t>
  </si>
  <si>
    <t>Б0005387</t>
  </si>
  <si>
    <t>5089 ОА 72</t>
  </si>
  <si>
    <t>Прицеп-тракторный "Сибирь-2" (мод. Сибирь-2-02-2,5х8-01) жилой на 8 чел., 5214 ОА 72, Б0005391</t>
  </si>
  <si>
    <t>Б0005391</t>
  </si>
  <si>
    <t>5214 ОА 72</t>
  </si>
  <si>
    <t>Прицеп-тракторный "Сибирь-2" (мод. Сибирь-2-02-2,5х8-01) жилой на 8 чел., 5215 ОА 72, Б0005390</t>
  </si>
  <si>
    <t>Б0005390</t>
  </si>
  <si>
    <t>5215 ОА 72</t>
  </si>
  <si>
    <t>Прицеп-тракторный "Сибирь-2" (мод. Сибирь-2-02-2,5х8-01) жилой на 8 чел., 5216 ОА 72, Б0005392</t>
  </si>
  <si>
    <t>Б0005392</t>
  </si>
  <si>
    <t>5216 ОА 72</t>
  </si>
  <si>
    <t>Прицеп-тракторный "Сибирь-2" (мод. Сибирь-2-02-2,5х8-01) жилой на 8 чел., 5252 ОА 72, Б0005482</t>
  </si>
  <si>
    <t>Б0005482</t>
  </si>
  <si>
    <t>5252 ОА 72</t>
  </si>
  <si>
    <t>Прицеп-тракторный "Сибирь-2" (мод. Сибирь-2-02-2,5х8-01) жилой на 8 чел., 5255 ОА 72, Б0005483</t>
  </si>
  <si>
    <t>Б0005483</t>
  </si>
  <si>
    <t>5255 ОА 72</t>
  </si>
  <si>
    <t>Прицеп-тракторный "Сибирь-2" (мод. Сибирь-2-02-2,5х8-01) жилой на 8 чел., 5257 ОА 72, Б0005485</t>
  </si>
  <si>
    <t>Б0005485</t>
  </si>
  <si>
    <t>5257 ОА 72</t>
  </si>
  <si>
    <t>Прицеп-тракторный "Сибирь-2" (мод. Сибирь-2-02-2,5х8-01) жилой на 8 чел., 5307 ОА 72, Б0005487</t>
  </si>
  <si>
    <t>Б0005487</t>
  </si>
  <si>
    <t>5307 ОА 72</t>
  </si>
  <si>
    <t>Прицеп-тракторный "Сибирь-2" (мод. Сибирь-2-02-2,5х8-01) жилой на 8 чел., 5309 ОА 72, Б0005489</t>
  </si>
  <si>
    <t>Б0005489</t>
  </si>
  <si>
    <t>5309 ОА 72</t>
  </si>
  <si>
    <t>Прицеп-тракторный "Сибирь-2" (мод. Сибирь-2-02-2,5х8-01) жилой на 8 чел., 9059 ТО 72, Б0005038</t>
  </si>
  <si>
    <t>Б0005038</t>
  </si>
  <si>
    <t>9059 ТО 72</t>
  </si>
  <si>
    <t>Прицеп-тракторный "Сибирь-2" (мод. Сибирь-2-02-2,5х8-01) жилой на 8 чел., 9126 ТО 72, Б0005132</t>
  </si>
  <si>
    <t>Б0005132</t>
  </si>
  <si>
    <t>9126 ТО 72</t>
  </si>
  <si>
    <t>Прицеп-тракторный "Сибирь-2" (мод. Сибирь-2-02-2,5х8-01) жилой на 8 чел., 9127 ТО 72, Б0005130</t>
  </si>
  <si>
    <t>Б0005130</t>
  </si>
  <si>
    <t>9127 ТО 72</t>
  </si>
  <si>
    <t>Прицеп-тракторный "Сибирь-2" (мод. Сибирь-2-02-2,5х8-01) жилой на 8 чел., 9130 ТО 72, Б0005128</t>
  </si>
  <si>
    <t>Б0005128</t>
  </si>
  <si>
    <t>9130 ТО 72</t>
  </si>
  <si>
    <t>Прицеп-тракторный "Сибирь-2" (мод. Сибирь-2-02-2,5х8-01) жилой на 8 чел., 9131 ТО 72, Б0005129</t>
  </si>
  <si>
    <t>Б0005129</t>
  </si>
  <si>
    <t>9131 ТО 72</t>
  </si>
  <si>
    <t>Прицеп-тракторный "Сибирь-2" (мод. Сибирь-2-02-2,5х8-01) жилой на 8 чел., 9218 ТО 72, Б0005160</t>
  </si>
  <si>
    <t>Б0005160</t>
  </si>
  <si>
    <t>9218 ТО 72</t>
  </si>
  <si>
    <t>Прицеп-тракторный "Сибирь-2" (мод. Сибирь-2-02-2,5х8-01) жилой на 8 чел., 9219 ТО 72, Б0005161</t>
  </si>
  <si>
    <t>Б0005161</t>
  </si>
  <si>
    <t>9219 ТО 72</t>
  </si>
  <si>
    <t>Прицеп-тракторный "Сибирь-2" (мод. Сибирь-2-02-2,5х8-01) жилой на 8 чел., 9220 ТО 72, Б0005162</t>
  </si>
  <si>
    <t>Б0005162</t>
  </si>
  <si>
    <t>9220 ТО 72</t>
  </si>
  <si>
    <t>Прицеп-тракторный "Сибирь-2" (мод. Сибирь-2-02-2,5х8-01) жилой на 8 чел., 9278 ТО 72, Б0005137</t>
  </si>
  <si>
    <t>Б0005137</t>
  </si>
  <si>
    <t>9278 ТО 72</t>
  </si>
  <si>
    <t>Прицеп-тракторный "Сибирь-2" (мод. Сибирь-2-02-2,5х8-01) жилой на 8 чел., 9280 ТО 72, Б0005145</t>
  </si>
  <si>
    <t>Б0005145</t>
  </si>
  <si>
    <t>9280 ТО 72</t>
  </si>
  <si>
    <t>Прицеп-тракторный "Сибирь-2" (мод. Сибирь-2-02-2,5х8-01) жилой на 8 чел., 9282 ТО 72, Б0005141</t>
  </si>
  <si>
    <t>Б0005141</t>
  </si>
  <si>
    <t>9282 ТО 72</t>
  </si>
  <si>
    <t>Прицеп-тракторный "Сибирь-2" (мод. Сибирь-2-02-2,5х8-01) жилой на 8 чел., 9290 ТО 72, Б0005135</t>
  </si>
  <si>
    <t>Б0005135</t>
  </si>
  <si>
    <t>9290 ТО 72</t>
  </si>
  <si>
    <t>Прицеп-тракторный "Сибирь-2" (мод. Сибирь-2-02-2,5х8-03) кухня</t>
  </si>
  <si>
    <t>Прицеп-тракторный "Сибирь-2" (мод. Сибирь-2-02-2,5х8-03) кухня, 9289 ТО 72, Б0005138</t>
  </si>
  <si>
    <t>Б0005138</t>
  </si>
  <si>
    <t>9289 ТО 72</t>
  </si>
  <si>
    <t>Прицеп-тракторный "Сибирь-2" (мод. Сибирь-2-02-2,5х8-03) столовая</t>
  </si>
  <si>
    <t>Прицеп-тракторный "Сибирь-2" (мод. Сибирь-2-02-2,5х8-03) столовая, 9288 ТО 72, Б0005139</t>
  </si>
  <si>
    <t>Б0005139</t>
  </si>
  <si>
    <t>9288 ТО 72</t>
  </si>
  <si>
    <t>Прицеп-тракторный "Сибирь-2" (мод. Сибирь-2-02-2,5х8-07) медпункт</t>
  </si>
  <si>
    <t>Прицеп-тракторный "Сибирь-2" (мод. Сибирь-2-02-2,5х8-07) медпункт, 4918 ОА 72, Б0005320</t>
  </si>
  <si>
    <t>Б0005320</t>
  </si>
  <si>
    <t>4918 ОА 72</t>
  </si>
  <si>
    <t>Ёмкости на санях</t>
  </si>
  <si>
    <t>Ёмкость 10м3 для воды на санях</t>
  </si>
  <si>
    <t>Ёмкость 10м3 для воды на санях, зав.18072, Б0005614</t>
  </si>
  <si>
    <t>Б0005614</t>
  </si>
  <si>
    <t>Ёмкость 10м3 для воды на санях, зав.481000, Б0004886</t>
  </si>
  <si>
    <t>Б0004886</t>
  </si>
  <si>
    <t>Ёмкость 21 м3 для хранения ГСМ</t>
  </si>
  <si>
    <t>Ёмкость 21 м3 для хранения ГСМ, 171205, Б0005431</t>
  </si>
  <si>
    <t>Б0005431</t>
  </si>
  <si>
    <t>Ёмкость 21 м3 для хранения ГСМ, 171259, Б0005429</t>
  </si>
  <si>
    <t>Б0005429</t>
  </si>
  <si>
    <t>Ёмкость 21 м3 для хранения ГСМ, № 171242, Б0005380</t>
  </si>
  <si>
    <t>Б0005380</t>
  </si>
  <si>
    <t>Ёмкость 21 м3 для хранения ГСМ, ЕСГО-0421 з.н. X1N ЕСГО 04G21001 зав.001, Б0005116</t>
  </si>
  <si>
    <t>Б0005116</t>
  </si>
  <si>
    <t>Ёмкость 8 куб.м</t>
  </si>
  <si>
    <t>Емкость V-8 куб.</t>
  </si>
  <si>
    <t>00000026</t>
  </si>
  <si>
    <t>Ёмкость на санях 4м3 для питьевой воды</t>
  </si>
  <si>
    <t>Емкость на санях 4м3 (для питьевой воды) №318</t>
  </si>
  <si>
    <t>00000144</t>
  </si>
  <si>
    <t>Контейнеры</t>
  </si>
  <si>
    <t>Контейнер - склад</t>
  </si>
  <si>
    <t>00002520</t>
  </si>
  <si>
    <t>Контейнер (2,4х6м) на санях</t>
  </si>
  <si>
    <t>Контейнер (2,4х6м) на санях № 1205</t>
  </si>
  <si>
    <t>Б0005206</t>
  </si>
  <si>
    <t>Контейнер 20-ти тонный сушилка на санях</t>
  </si>
  <si>
    <t>Сушилка (контейнер 20 тонн на санях),  №1946</t>
  </si>
  <si>
    <t>Б0005398</t>
  </si>
  <si>
    <t>Контейнер 20-ти футовый</t>
  </si>
  <si>
    <t>Контейнер 20ф GSNU 1037007</t>
  </si>
  <si>
    <t>00004521</t>
  </si>
  <si>
    <t>Контейнер 20ф GSNU 1066432</t>
  </si>
  <si>
    <t>00004522</t>
  </si>
  <si>
    <t>Контейнер утепленный 2,4х6м на санях</t>
  </si>
  <si>
    <t>Контейнер (утепленный пустой) (2,4х6м) на санях № 1195 (пож. сигн. Кварц)</t>
  </si>
  <si>
    <t>Б0005204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</si>
</sst>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4" x14ac:knownFonts="1">
    <font>
      <sz val="8"/>
      <name val="Arial"/>
    </font>
    <font>
      <b/>
      <sz val="18"/>
      <color rgb="FF4574A0"/>
      <name val="Arial"/>
    </font>
    <font>
      <b/>
      <sz val="10"/>
      <color rgb="FFFFFFFF"/>
      <name val="Arial"/>
    </font>
    <font>
      <b/>
      <sz val="8"/>
      <color rgb="FF003366"/>
      <name val="Arial"/>
    </font>
  </fonts>
  <fills count="7">
    <fill>
      <patternFill patternType="none"/>
    </fill>
    <fill>
      <patternFill patternType="gray125"/>
    </fill>
    <fill>
      <patternFill patternType="solid">
        <fgColor rgb="FF4574A0"/>
        <bgColor auto="1"/>
      </patternFill>
    </fill>
    <fill>
      <patternFill patternType="solid">
        <fgColor rgb="FF4A62B9"/>
        <bgColor auto="1"/>
      </patternFill>
    </fill>
    <fill>
      <patternFill patternType="solid">
        <fgColor rgb="FFC6E2FF"/>
        <bgColor auto="1"/>
      </patternFill>
    </fill>
    <fill>
      <patternFill patternType="solid">
        <fgColor rgb="FFDCF1FF"/>
        <bgColor auto="1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BDC7EB"/>
      </left>
      <right style="thin">
        <color rgb="FFBDC7EB"/>
      </right>
      <top style="thin">
        <color rgb="FFBDC7EB"/>
      </top>
      <bottom style="thin">
        <color rgb="FFBDC7EB"/>
      </bottom>
      <diagonal/>
    </border>
    <border>
      <left style="thin">
        <color rgb="FFBDC7EB"/>
      </left>
      <right style="thin">
        <color rgb="FFBDC7EB"/>
      </right>
      <top/>
      <bottom style="thin">
        <color rgb="FFBDC7EB"/>
      </bottom>
      <diagonal/>
    </border>
    <border>
      <left style="thin">
        <color rgb="FF7D8AB9"/>
      </left>
      <right style="thin">
        <color rgb="FF7D8AB9"/>
      </right>
      <top style="thin">
        <color rgb="FF7D8AB9"/>
      </top>
      <bottom style="thin">
        <color rgb="FF7D8AB9"/>
      </bottom>
      <diagonal/>
    </border>
    <border>
      <left style="thin">
        <color rgb="FF7D8AB9"/>
      </left>
      <right/>
      <top style="thin">
        <color rgb="FF7D8AB9"/>
      </top>
      <bottom style="thin">
        <color rgb="FF7D8AB9"/>
      </bottom>
      <diagonal/>
    </border>
    <border>
      <left/>
      <right/>
      <top style="thin">
        <color rgb="FF7D8AB9"/>
      </top>
      <bottom style="thin">
        <color rgb="FF7D8AB9"/>
      </bottom>
      <diagonal/>
    </border>
    <border>
      <left/>
      <right style="thin">
        <color rgb="FF7D8AB9"/>
      </right>
      <top style="thin">
        <color rgb="FF7D8AB9"/>
      </top>
      <bottom style="thin">
        <color rgb="FF7D8AB9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right" vertical="top"/>
    </xf>
    <xf numFmtId="1" fontId="3" fillId="4" borderId="3" xfId="0" applyNumberFormat="1" applyFont="1" applyFill="1" applyBorder="1" applyAlignment="1">
      <alignment horizontal="right" vertical="top"/>
    </xf>
    <xf numFmtId="1" fontId="3" fillId="5" borderId="3" xfId="0" applyNumberFormat="1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left" vertical="center" wrapText="1"/>
    </xf>
    <xf numFmtId="1" fontId="0" fillId="6" borderId="3" xfId="0" applyNumberFormat="1" applyFill="1" applyBorder="1" applyAlignment="1">
      <alignment horizontal="right" vertical="center" wrapText="1"/>
    </xf>
    <xf numFmtId="3" fontId="0" fillId="6" borderId="3" xfId="0" applyNumberFormat="1" applyFill="1" applyBorder="1" applyAlignment="1">
      <alignment horizontal="right" vertical="top" wrapText="1"/>
    </xf>
    <xf numFmtId="1" fontId="0" fillId="6" borderId="3" xfId="0" applyNumberFormat="1" applyFill="1" applyBorder="1" applyAlignment="1">
      <alignment horizontal="right" vertical="top"/>
    </xf>
    <xf numFmtId="0" fontId="0" fillId="6" borderId="3" xfId="0" applyFill="1" applyBorder="1" applyAlignment="1">
      <alignment horizontal="right" vertical="top" wrapText="1"/>
    </xf>
    <xf numFmtId="165" fontId="0" fillId="6" borderId="3" xfId="0" applyNumberFormat="1" applyFill="1" applyBorder="1" applyAlignment="1">
      <alignment horizontal="right" vertical="top" wrapText="1"/>
    </xf>
    <xf numFmtId="0" fontId="0" fillId="6" borderId="3" xfId="0" applyFill="1" applyBorder="1" applyAlignment="1">
      <alignment horizontal="right" vertical="center" wrapText="1"/>
    </xf>
    <xf numFmtId="0" fontId="0" fillId="6" borderId="4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left" vertical="center" wrapText="1"/>
    </xf>
    <xf numFmtId="0" fontId="0" fillId="6" borderId="6" xfId="0" applyFill="1" applyBorder="1" applyAlignment="1">
      <alignment horizontal="left" vertical="center" wrapText="1"/>
    </xf>
    <xf numFmtId="0" fontId="0" fillId="6" borderId="3" xfId="0" applyFill="1" applyBorder="1" applyAlignment="1">
      <alignment horizontal="left" vertical="center" wrapText="1" indent="4"/>
    </xf>
    <xf numFmtId="0" fontId="0" fillId="6" borderId="3" xfId="0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 indent="2"/>
    </xf>
    <xf numFmtId="0" fontId="3" fillId="4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A231"/>
  <sheetViews>
    <sheetView tabSelected="1" topLeftCell="B44" zoomScaleNormal="100" workbookViewId="0">
      <selection activeCell="Y40" sqref="Y40:Y43"/>
    </sheetView>
  </sheetViews>
  <sheetFormatPr defaultColWidth="10.5" defaultRowHeight="11.45" customHeight="1" outlineLevelRow="2" x14ac:dyDescent="0.2"/>
  <cols>
    <col min="1" max="1" width="10.5" style="1" hidden="1" customWidth="1"/>
    <col min="2" max="2" width="1.1640625" style="1" customWidth="1"/>
    <col min="3" max="3" width="1.5" style="1" customWidth="1"/>
    <col min="4" max="4" width="7.83203125" style="1" customWidth="1"/>
    <col min="5" max="5" width="2.33203125" style="1" customWidth="1"/>
    <col min="6" max="6" width="8.1640625" style="1" hidden="1" customWidth="1"/>
    <col min="7" max="7" width="10.5" style="1" hidden="1" customWidth="1"/>
    <col min="8" max="8" width="1.1640625" style="1" hidden="1" customWidth="1"/>
    <col min="9" max="9" width="3.5" style="1" hidden="1" customWidth="1"/>
    <col min="10" max="10" width="5.83203125" style="1" customWidth="1"/>
    <col min="11" max="11" width="10.5" style="1" customWidth="1"/>
    <col min="12" max="12" width="7" style="1" customWidth="1"/>
    <col min="13" max="13" width="3.5" style="1" hidden="1" customWidth="1"/>
    <col min="14" max="14" width="10.5" style="1" hidden="1" customWidth="1"/>
    <col min="15" max="15" width="3.5" style="1" hidden="1" customWidth="1"/>
    <col min="16" max="16" width="7" style="1" customWidth="1"/>
    <col min="17" max="18" width="10.5" style="1" customWidth="1"/>
    <col min="19" max="19" width="1.1640625" style="1" customWidth="1"/>
    <col min="20" max="21" width="11.6640625" style="1" customWidth="1"/>
    <col min="22" max="22" width="12.1640625" style="1" customWidth="1"/>
    <col min="23" max="25" width="15.6640625" style="1" customWidth="1"/>
    <col min="26" max="26" width="17.6640625" style="1" customWidth="1"/>
    <col min="27" max="27" width="5.83203125" style="1" customWidth="1"/>
  </cols>
  <sheetData>
    <row r="1" spans="1:27" s="1" customFormat="1" ht="9.9499999999999993" customHeight="1" x14ac:dyDescent="0.2"/>
    <row r="2" spans="1:27" ht="24.95" customHeight="1" x14ac:dyDescent="0.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7" ht="26.1" customHeight="1" x14ac:dyDescent="0.2">
      <c r="A3" s="23" t="s">
        <v>1</v>
      </c>
      <c r="B3" s="23"/>
      <c r="C3" s="23" t="s">
        <v>2</v>
      </c>
      <c r="D3" s="23"/>
      <c r="E3" s="23"/>
      <c r="F3" s="23" t="s">
        <v>3</v>
      </c>
      <c r="G3" s="23"/>
      <c r="H3" s="23"/>
      <c r="I3" s="23"/>
      <c r="J3" s="23" t="s">
        <v>4</v>
      </c>
      <c r="K3" s="23"/>
      <c r="L3" s="23"/>
      <c r="M3" s="23" t="s">
        <v>5</v>
      </c>
      <c r="N3" s="23"/>
      <c r="O3" s="23"/>
      <c r="P3" s="23" t="s">
        <v>6</v>
      </c>
      <c r="Q3" s="23"/>
      <c r="R3" s="23"/>
      <c r="S3" s="23"/>
      <c r="T3" s="4" t="s">
        <v>7</v>
      </c>
      <c r="U3" s="4" t="s">
        <v>8</v>
      </c>
      <c r="V3" s="4" t="s">
        <v>9</v>
      </c>
      <c r="W3" s="3" t="s">
        <v>10</v>
      </c>
      <c r="X3" s="3" t="s">
        <v>11</v>
      </c>
      <c r="Y3" s="3" t="s">
        <v>12</v>
      </c>
      <c r="Z3" s="3" t="s">
        <v>13</v>
      </c>
      <c r="AA3" s="8"/>
    </row>
    <row r="4" spans="1:27" ht="12.95" customHeight="1" x14ac:dyDescent="0.2">
      <c r="A4" s="24" t="s">
        <v>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5">
        <f>AA5+AA38+AA53+AA57+AA68</f>
        <v>150</v>
      </c>
    </row>
    <row r="5" spans="1:27" ht="11.1" customHeight="1" x14ac:dyDescent="0.2">
      <c r="A5" s="22" t="s">
        <v>15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6">
        <f>AA12+AA6</f>
        <v>30</v>
      </c>
    </row>
    <row r="6" spans="1:27" ht="11.1" customHeight="1" outlineLevel="1" x14ac:dyDescent="0.2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7">
        <f>SUM(AA7:AA11)</f>
        <v>5</v>
      </c>
    </row>
    <row r="7" spans="1:27" ht="33" customHeight="1" outlineLevel="2" x14ac:dyDescent="0.2">
      <c r="A7" s="19" t="s">
        <v>17</v>
      </c>
      <c r="B7" s="19"/>
      <c r="C7" s="20" t="s">
        <v>18</v>
      </c>
      <c r="D7" s="20"/>
      <c r="E7" s="20"/>
      <c r="F7" s="20" t="s">
        <v>19</v>
      </c>
      <c r="G7" s="20"/>
      <c r="H7" s="20"/>
      <c r="I7" s="20"/>
      <c r="J7" s="20" t="s">
        <v>20</v>
      </c>
      <c r="K7" s="20"/>
      <c r="L7" s="20"/>
      <c r="M7" s="20" t="s">
        <v>21</v>
      </c>
      <c r="N7" s="20"/>
      <c r="O7" s="20"/>
      <c r="P7" s="20" t="s">
        <v>22</v>
      </c>
      <c r="Q7" s="20"/>
      <c r="R7" s="20"/>
      <c r="S7" s="20"/>
      <c r="T7" s="9" t="s">
        <v>23</v>
      </c>
      <c r="U7" s="9" t="s">
        <v>24</v>
      </c>
      <c r="V7" s="10">
        <v>2010</v>
      </c>
      <c r="W7" s="11">
        <v>2000</v>
      </c>
      <c r="X7" s="11">
        <v>5720</v>
      </c>
      <c r="Y7" s="11">
        <v>2570</v>
      </c>
      <c r="Z7" s="11">
        <v>4100</v>
      </c>
      <c r="AA7" s="12">
        <v>1</v>
      </c>
    </row>
    <row r="8" spans="1:27" ht="33" customHeight="1" outlineLevel="2" x14ac:dyDescent="0.2">
      <c r="A8" s="19" t="s">
        <v>17</v>
      </c>
      <c r="B8" s="19"/>
      <c r="C8" s="20" t="s">
        <v>18</v>
      </c>
      <c r="D8" s="20"/>
      <c r="E8" s="20"/>
      <c r="F8" s="20" t="s">
        <v>19</v>
      </c>
      <c r="G8" s="20"/>
      <c r="H8" s="20"/>
      <c r="I8" s="20"/>
      <c r="J8" s="20" t="s">
        <v>20</v>
      </c>
      <c r="K8" s="20"/>
      <c r="L8" s="20"/>
      <c r="M8" s="20" t="s">
        <v>21</v>
      </c>
      <c r="N8" s="20"/>
      <c r="O8" s="20"/>
      <c r="P8" s="20" t="s">
        <v>25</v>
      </c>
      <c r="Q8" s="20"/>
      <c r="R8" s="20"/>
      <c r="S8" s="20"/>
      <c r="T8" s="9" t="s">
        <v>26</v>
      </c>
      <c r="U8" s="9" t="s">
        <v>27</v>
      </c>
      <c r="V8" s="10">
        <v>2010</v>
      </c>
      <c r="W8" s="11">
        <v>2000</v>
      </c>
      <c r="X8" s="11">
        <v>5720</v>
      </c>
      <c r="Y8" s="11">
        <v>2570</v>
      </c>
      <c r="Z8" s="11">
        <v>4100</v>
      </c>
      <c r="AA8" s="12">
        <v>1</v>
      </c>
    </row>
    <row r="9" spans="1:27" ht="33" customHeight="1" outlineLevel="2" x14ac:dyDescent="0.2">
      <c r="A9" s="19" t="s">
        <v>17</v>
      </c>
      <c r="B9" s="19"/>
      <c r="C9" s="20" t="s">
        <v>18</v>
      </c>
      <c r="D9" s="20"/>
      <c r="E9" s="20"/>
      <c r="F9" s="20" t="s">
        <v>19</v>
      </c>
      <c r="G9" s="20"/>
      <c r="H9" s="20"/>
      <c r="I9" s="20"/>
      <c r="J9" s="20" t="s">
        <v>20</v>
      </c>
      <c r="K9" s="20"/>
      <c r="L9" s="20"/>
      <c r="M9" s="20" t="s">
        <v>21</v>
      </c>
      <c r="N9" s="20"/>
      <c r="O9" s="20"/>
      <c r="P9" s="20" t="s">
        <v>28</v>
      </c>
      <c r="Q9" s="20"/>
      <c r="R9" s="20"/>
      <c r="S9" s="20"/>
      <c r="T9" s="9" t="s">
        <v>29</v>
      </c>
      <c r="U9" s="9" t="s">
        <v>30</v>
      </c>
      <c r="V9" s="10">
        <v>2010</v>
      </c>
      <c r="W9" s="11">
        <v>2000</v>
      </c>
      <c r="X9" s="11">
        <v>5720</v>
      </c>
      <c r="Y9" s="11">
        <v>2570</v>
      </c>
      <c r="Z9" s="11">
        <v>4100</v>
      </c>
      <c r="AA9" s="12">
        <v>1</v>
      </c>
    </row>
    <row r="10" spans="1:27" ht="33" customHeight="1" outlineLevel="2" x14ac:dyDescent="0.2">
      <c r="A10" s="19" t="s">
        <v>17</v>
      </c>
      <c r="B10" s="19"/>
      <c r="C10" s="20" t="s">
        <v>18</v>
      </c>
      <c r="D10" s="20"/>
      <c r="E10" s="20"/>
      <c r="F10" s="20" t="s">
        <v>19</v>
      </c>
      <c r="G10" s="20"/>
      <c r="H10" s="20"/>
      <c r="I10" s="20"/>
      <c r="J10" s="20" t="s">
        <v>31</v>
      </c>
      <c r="K10" s="20"/>
      <c r="L10" s="20"/>
      <c r="M10" s="20" t="s">
        <v>32</v>
      </c>
      <c r="N10" s="20"/>
      <c r="O10" s="20"/>
      <c r="P10" s="20" t="s">
        <v>33</v>
      </c>
      <c r="Q10" s="20"/>
      <c r="R10" s="20"/>
      <c r="S10" s="20"/>
      <c r="T10" s="9" t="s">
        <v>34</v>
      </c>
      <c r="U10" s="9" t="s">
        <v>35</v>
      </c>
      <c r="V10" s="10">
        <v>1994</v>
      </c>
      <c r="W10" s="11">
        <v>1740</v>
      </c>
      <c r="X10" s="11">
        <v>5365</v>
      </c>
      <c r="Y10" s="11">
        <v>2585</v>
      </c>
      <c r="Z10" s="11">
        <v>3750</v>
      </c>
      <c r="AA10" s="12">
        <v>1</v>
      </c>
    </row>
    <row r="11" spans="1:27" ht="44.1" customHeight="1" outlineLevel="2" x14ac:dyDescent="0.2">
      <c r="A11" s="19" t="s">
        <v>17</v>
      </c>
      <c r="B11" s="19"/>
      <c r="C11" s="20" t="s">
        <v>18</v>
      </c>
      <c r="D11" s="20"/>
      <c r="E11" s="20"/>
      <c r="F11" s="20" t="s">
        <v>19</v>
      </c>
      <c r="G11" s="20"/>
      <c r="H11" s="20"/>
      <c r="I11" s="20"/>
      <c r="J11" s="20" t="s">
        <v>36</v>
      </c>
      <c r="K11" s="20"/>
      <c r="L11" s="20"/>
      <c r="M11" s="20" t="s">
        <v>32</v>
      </c>
      <c r="N11" s="20"/>
      <c r="O11" s="20"/>
      <c r="P11" s="20" t="s">
        <v>37</v>
      </c>
      <c r="Q11" s="20"/>
      <c r="R11" s="20"/>
      <c r="S11" s="20"/>
      <c r="T11" s="9" t="s">
        <v>38</v>
      </c>
      <c r="U11" s="9" t="s">
        <v>39</v>
      </c>
      <c r="V11" s="10">
        <v>2016</v>
      </c>
      <c r="W11" s="11">
        <v>2175</v>
      </c>
      <c r="X11" s="11">
        <v>5720</v>
      </c>
      <c r="Y11" s="11">
        <v>2550</v>
      </c>
      <c r="Z11" s="11">
        <v>4100</v>
      </c>
      <c r="AA11" s="12">
        <v>1</v>
      </c>
    </row>
    <row r="12" spans="1:27" ht="11.1" customHeight="1" outlineLevel="1" x14ac:dyDescent="0.2">
      <c r="A12" s="21" t="s">
        <v>40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7">
        <f>SUM(AA13:AA37)</f>
        <v>25</v>
      </c>
    </row>
    <row r="13" spans="1:27" ht="33" customHeight="1" outlineLevel="2" x14ac:dyDescent="0.2">
      <c r="A13" s="19" t="s">
        <v>17</v>
      </c>
      <c r="B13" s="19"/>
      <c r="C13" s="20" t="s">
        <v>18</v>
      </c>
      <c r="D13" s="20"/>
      <c r="E13" s="20"/>
      <c r="F13" s="20" t="s">
        <v>19</v>
      </c>
      <c r="G13" s="20"/>
      <c r="H13" s="20"/>
      <c r="I13" s="20"/>
      <c r="J13" s="20" t="s">
        <v>41</v>
      </c>
      <c r="K13" s="20"/>
      <c r="L13" s="20"/>
      <c r="M13" s="20" t="s">
        <v>42</v>
      </c>
      <c r="N13" s="20"/>
      <c r="O13" s="20"/>
      <c r="P13" s="20" t="s">
        <v>43</v>
      </c>
      <c r="Q13" s="20"/>
      <c r="R13" s="20"/>
      <c r="S13" s="20"/>
      <c r="T13" s="9" t="s">
        <v>44</v>
      </c>
      <c r="U13" s="9" t="s">
        <v>45</v>
      </c>
      <c r="V13" s="10">
        <v>1980</v>
      </c>
      <c r="W13" s="11">
        <v>1865</v>
      </c>
      <c r="X13" s="11">
        <v>6454</v>
      </c>
      <c r="Y13" s="11">
        <v>3150</v>
      </c>
      <c r="Z13" s="11">
        <v>10200</v>
      </c>
      <c r="AA13" s="12">
        <v>1</v>
      </c>
    </row>
    <row r="14" spans="1:27" ht="33" customHeight="1" outlineLevel="2" x14ac:dyDescent="0.2">
      <c r="A14" s="19" t="s">
        <v>17</v>
      </c>
      <c r="B14" s="19"/>
      <c r="C14" s="20" t="s">
        <v>18</v>
      </c>
      <c r="D14" s="20"/>
      <c r="E14" s="20"/>
      <c r="F14" s="20" t="s">
        <v>19</v>
      </c>
      <c r="G14" s="20"/>
      <c r="H14" s="20"/>
      <c r="I14" s="20"/>
      <c r="J14" s="20" t="s">
        <v>41</v>
      </c>
      <c r="K14" s="20"/>
      <c r="L14" s="20"/>
      <c r="M14" s="20" t="s">
        <v>42</v>
      </c>
      <c r="N14" s="20"/>
      <c r="O14" s="20"/>
      <c r="P14" s="20" t="s">
        <v>46</v>
      </c>
      <c r="Q14" s="20"/>
      <c r="R14" s="20"/>
      <c r="S14" s="20"/>
      <c r="T14" s="9" t="s">
        <v>47</v>
      </c>
      <c r="U14" s="9" t="s">
        <v>48</v>
      </c>
      <c r="V14" s="10">
        <v>1980</v>
      </c>
      <c r="W14" s="11">
        <v>2100</v>
      </c>
      <c r="X14" s="11">
        <v>6450</v>
      </c>
      <c r="Y14" s="11">
        <v>3150</v>
      </c>
      <c r="Z14" s="11">
        <v>10200</v>
      </c>
      <c r="AA14" s="12">
        <v>1</v>
      </c>
    </row>
    <row r="15" spans="1:27" ht="33" customHeight="1" outlineLevel="2" x14ac:dyDescent="0.2">
      <c r="A15" s="19" t="s">
        <v>17</v>
      </c>
      <c r="B15" s="19"/>
      <c r="C15" s="20" t="s">
        <v>18</v>
      </c>
      <c r="D15" s="20"/>
      <c r="E15" s="20"/>
      <c r="F15" s="20" t="s">
        <v>19</v>
      </c>
      <c r="G15" s="20"/>
      <c r="H15" s="20"/>
      <c r="I15" s="20"/>
      <c r="J15" s="20" t="s">
        <v>41</v>
      </c>
      <c r="K15" s="20"/>
      <c r="L15" s="20"/>
      <c r="M15" s="20" t="s">
        <v>42</v>
      </c>
      <c r="N15" s="20"/>
      <c r="O15" s="20"/>
      <c r="P15" s="20" t="s">
        <v>49</v>
      </c>
      <c r="Q15" s="20"/>
      <c r="R15" s="20"/>
      <c r="S15" s="20"/>
      <c r="T15" s="9" t="s">
        <v>50</v>
      </c>
      <c r="U15" s="9" t="s">
        <v>51</v>
      </c>
      <c r="V15" s="10">
        <v>1980</v>
      </c>
      <c r="W15" s="11">
        <v>2100</v>
      </c>
      <c r="X15" s="11">
        <v>6450</v>
      </c>
      <c r="Y15" s="11">
        <v>3150</v>
      </c>
      <c r="Z15" s="11">
        <v>10200</v>
      </c>
      <c r="AA15" s="12">
        <v>1</v>
      </c>
    </row>
    <row r="16" spans="1:27" ht="33" customHeight="1" outlineLevel="2" x14ac:dyDescent="0.2">
      <c r="A16" s="19" t="s">
        <v>17</v>
      </c>
      <c r="B16" s="19"/>
      <c r="C16" s="20" t="s">
        <v>18</v>
      </c>
      <c r="D16" s="20"/>
      <c r="E16" s="20"/>
      <c r="F16" s="20" t="s">
        <v>19</v>
      </c>
      <c r="G16" s="20"/>
      <c r="H16" s="20"/>
      <c r="I16" s="20"/>
      <c r="J16" s="20" t="s">
        <v>41</v>
      </c>
      <c r="K16" s="20"/>
      <c r="L16" s="20"/>
      <c r="M16" s="20" t="s">
        <v>42</v>
      </c>
      <c r="N16" s="20"/>
      <c r="O16" s="20"/>
      <c r="P16" s="20" t="s">
        <v>52</v>
      </c>
      <c r="Q16" s="20"/>
      <c r="R16" s="20"/>
      <c r="S16" s="20"/>
      <c r="T16" s="9" t="s">
        <v>53</v>
      </c>
      <c r="U16" s="9" t="s">
        <v>54</v>
      </c>
      <c r="V16" s="10">
        <v>1980</v>
      </c>
      <c r="W16" s="11">
        <v>2100</v>
      </c>
      <c r="X16" s="11">
        <v>6450</v>
      </c>
      <c r="Y16" s="11">
        <v>3150</v>
      </c>
      <c r="Z16" s="11">
        <v>10200</v>
      </c>
      <c r="AA16" s="12">
        <v>1</v>
      </c>
    </row>
    <row r="17" spans="1:27" ht="33" customHeight="1" outlineLevel="2" x14ac:dyDescent="0.2">
      <c r="A17" s="19" t="s">
        <v>17</v>
      </c>
      <c r="B17" s="19"/>
      <c r="C17" s="20" t="s">
        <v>18</v>
      </c>
      <c r="D17" s="20"/>
      <c r="E17" s="20"/>
      <c r="F17" s="20" t="s">
        <v>19</v>
      </c>
      <c r="G17" s="20"/>
      <c r="H17" s="20"/>
      <c r="I17" s="20"/>
      <c r="J17" s="20" t="s">
        <v>55</v>
      </c>
      <c r="K17" s="20"/>
      <c r="L17" s="20"/>
      <c r="M17" s="20" t="s">
        <v>32</v>
      </c>
      <c r="N17" s="20"/>
      <c r="O17" s="20"/>
      <c r="P17" s="20" t="s">
        <v>56</v>
      </c>
      <c r="Q17" s="20"/>
      <c r="R17" s="20"/>
      <c r="S17" s="20"/>
      <c r="T17" s="9" t="s">
        <v>57</v>
      </c>
      <c r="U17" s="9" t="s">
        <v>58</v>
      </c>
      <c r="V17" s="10">
        <v>2016</v>
      </c>
      <c r="W17" s="11">
        <v>2600</v>
      </c>
      <c r="X17" s="11">
        <v>6450</v>
      </c>
      <c r="Y17" s="11">
        <v>3150</v>
      </c>
      <c r="Z17" s="11">
        <v>10500</v>
      </c>
      <c r="AA17" s="12">
        <v>1</v>
      </c>
    </row>
    <row r="18" spans="1:27" ht="33" customHeight="1" outlineLevel="2" x14ac:dyDescent="0.2">
      <c r="A18" s="19" t="s">
        <v>17</v>
      </c>
      <c r="B18" s="19"/>
      <c r="C18" s="20" t="s">
        <v>18</v>
      </c>
      <c r="D18" s="20"/>
      <c r="E18" s="20"/>
      <c r="F18" s="20" t="s">
        <v>19</v>
      </c>
      <c r="G18" s="20"/>
      <c r="H18" s="20"/>
      <c r="I18" s="20"/>
      <c r="J18" s="20" t="s">
        <v>55</v>
      </c>
      <c r="K18" s="20"/>
      <c r="L18" s="20"/>
      <c r="M18" s="20" t="s">
        <v>32</v>
      </c>
      <c r="N18" s="20"/>
      <c r="O18" s="20"/>
      <c r="P18" s="20" t="s">
        <v>59</v>
      </c>
      <c r="Q18" s="20"/>
      <c r="R18" s="20"/>
      <c r="S18" s="20"/>
      <c r="T18" s="9" t="s">
        <v>60</v>
      </c>
      <c r="U18" s="9" t="s">
        <v>61</v>
      </c>
      <c r="V18" s="10">
        <v>2016</v>
      </c>
      <c r="W18" s="11">
        <v>2600</v>
      </c>
      <c r="X18" s="11">
        <v>6450</v>
      </c>
      <c r="Y18" s="11">
        <v>3150</v>
      </c>
      <c r="Z18" s="11">
        <v>10500</v>
      </c>
      <c r="AA18" s="12">
        <v>1</v>
      </c>
    </row>
    <row r="19" spans="1:27" ht="33" customHeight="1" outlineLevel="2" x14ac:dyDescent="0.2">
      <c r="A19" s="19" t="s">
        <v>17</v>
      </c>
      <c r="B19" s="19"/>
      <c r="C19" s="20" t="s">
        <v>18</v>
      </c>
      <c r="D19" s="20"/>
      <c r="E19" s="20"/>
      <c r="F19" s="20" t="s">
        <v>19</v>
      </c>
      <c r="G19" s="20"/>
      <c r="H19" s="20"/>
      <c r="I19" s="20"/>
      <c r="J19" s="20" t="s">
        <v>55</v>
      </c>
      <c r="K19" s="20"/>
      <c r="L19" s="20"/>
      <c r="M19" s="20" t="s">
        <v>32</v>
      </c>
      <c r="N19" s="20"/>
      <c r="O19" s="20"/>
      <c r="P19" s="20" t="s">
        <v>62</v>
      </c>
      <c r="Q19" s="20"/>
      <c r="R19" s="20"/>
      <c r="S19" s="20"/>
      <c r="T19" s="9" t="s">
        <v>63</v>
      </c>
      <c r="U19" s="9" t="s">
        <v>64</v>
      </c>
      <c r="V19" s="10">
        <v>2016</v>
      </c>
      <c r="W19" s="11">
        <v>2600</v>
      </c>
      <c r="X19" s="11">
        <v>6450</v>
      </c>
      <c r="Y19" s="11">
        <v>3150</v>
      </c>
      <c r="Z19" s="11">
        <v>11500</v>
      </c>
      <c r="AA19" s="12">
        <v>1</v>
      </c>
    </row>
    <row r="20" spans="1:27" ht="44.1" customHeight="1" outlineLevel="2" x14ac:dyDescent="0.2">
      <c r="A20" s="19" t="s">
        <v>17</v>
      </c>
      <c r="B20" s="19"/>
      <c r="C20" s="20" t="s">
        <v>18</v>
      </c>
      <c r="D20" s="20"/>
      <c r="E20" s="20"/>
      <c r="F20" s="20" t="s">
        <v>19</v>
      </c>
      <c r="G20" s="20"/>
      <c r="H20" s="20"/>
      <c r="I20" s="20"/>
      <c r="J20" s="20" t="s">
        <v>65</v>
      </c>
      <c r="K20" s="20"/>
      <c r="L20" s="20"/>
      <c r="M20" s="20" t="s">
        <v>32</v>
      </c>
      <c r="N20" s="20"/>
      <c r="O20" s="20"/>
      <c r="P20" s="20" t="s">
        <v>66</v>
      </c>
      <c r="Q20" s="20"/>
      <c r="R20" s="20"/>
      <c r="S20" s="20"/>
      <c r="T20" s="9" t="s">
        <v>67</v>
      </c>
      <c r="U20" s="9" t="s">
        <v>68</v>
      </c>
      <c r="V20" s="10">
        <v>2013</v>
      </c>
      <c r="W20" s="11">
        <v>1780</v>
      </c>
      <c r="X20" s="11">
        <v>6454</v>
      </c>
      <c r="Y20" s="11">
        <v>3150</v>
      </c>
      <c r="Z20" s="11">
        <v>10300</v>
      </c>
      <c r="AA20" s="12">
        <v>1</v>
      </c>
    </row>
    <row r="21" spans="1:27" ht="33" customHeight="1" outlineLevel="2" x14ac:dyDescent="0.2">
      <c r="A21" s="19" t="s">
        <v>17</v>
      </c>
      <c r="B21" s="19"/>
      <c r="C21" s="20" t="s">
        <v>18</v>
      </c>
      <c r="D21" s="20"/>
      <c r="E21" s="20"/>
      <c r="F21" s="20" t="s">
        <v>19</v>
      </c>
      <c r="G21" s="20"/>
      <c r="H21" s="20"/>
      <c r="I21" s="20"/>
      <c r="J21" s="20" t="s">
        <v>69</v>
      </c>
      <c r="K21" s="20"/>
      <c r="L21" s="20"/>
      <c r="M21" s="20" t="s">
        <v>32</v>
      </c>
      <c r="N21" s="20"/>
      <c r="O21" s="20"/>
      <c r="P21" s="20" t="s">
        <v>70</v>
      </c>
      <c r="Q21" s="20"/>
      <c r="R21" s="20"/>
      <c r="S21" s="20"/>
      <c r="T21" s="9" t="s">
        <v>71</v>
      </c>
      <c r="U21" s="9" t="s">
        <v>72</v>
      </c>
      <c r="V21" s="10">
        <v>2015</v>
      </c>
      <c r="W21" s="11">
        <v>2500</v>
      </c>
      <c r="X21" s="11">
        <v>6454</v>
      </c>
      <c r="Y21" s="11">
        <v>3150</v>
      </c>
      <c r="Z21" s="11">
        <v>10000</v>
      </c>
      <c r="AA21" s="12">
        <v>1</v>
      </c>
    </row>
    <row r="22" spans="1:27" ht="33" customHeight="1" outlineLevel="2" x14ac:dyDescent="0.2">
      <c r="A22" s="19" t="s">
        <v>17</v>
      </c>
      <c r="B22" s="19"/>
      <c r="C22" s="20" t="s">
        <v>18</v>
      </c>
      <c r="D22" s="20"/>
      <c r="E22" s="20"/>
      <c r="F22" s="20" t="s">
        <v>19</v>
      </c>
      <c r="G22" s="20"/>
      <c r="H22" s="20"/>
      <c r="I22" s="20"/>
      <c r="J22" s="20" t="s">
        <v>73</v>
      </c>
      <c r="K22" s="20"/>
      <c r="L22" s="20"/>
      <c r="M22" s="20" t="s">
        <v>74</v>
      </c>
      <c r="N22" s="20"/>
      <c r="O22" s="20"/>
      <c r="P22" s="20" t="s">
        <v>75</v>
      </c>
      <c r="Q22" s="20"/>
      <c r="R22" s="20"/>
      <c r="S22" s="20"/>
      <c r="T22" s="9" t="s">
        <v>76</v>
      </c>
      <c r="U22" s="9" t="s">
        <v>77</v>
      </c>
      <c r="V22" s="10">
        <v>2017</v>
      </c>
      <c r="W22" s="11">
        <v>2500</v>
      </c>
      <c r="X22" s="11">
        <v>6454</v>
      </c>
      <c r="Y22" s="11">
        <v>3150</v>
      </c>
      <c r="Z22" s="11">
        <v>10000</v>
      </c>
      <c r="AA22" s="12">
        <v>1</v>
      </c>
    </row>
    <row r="23" spans="1:27" ht="33" customHeight="1" outlineLevel="2" x14ac:dyDescent="0.2">
      <c r="A23" s="19" t="s">
        <v>17</v>
      </c>
      <c r="B23" s="19"/>
      <c r="C23" s="20" t="s">
        <v>18</v>
      </c>
      <c r="D23" s="20"/>
      <c r="E23" s="20"/>
      <c r="F23" s="20" t="s">
        <v>19</v>
      </c>
      <c r="G23" s="20"/>
      <c r="H23" s="20"/>
      <c r="I23" s="20"/>
      <c r="J23" s="20" t="s">
        <v>78</v>
      </c>
      <c r="K23" s="20"/>
      <c r="L23" s="20"/>
      <c r="M23" s="20" t="s">
        <v>32</v>
      </c>
      <c r="N23" s="20"/>
      <c r="O23" s="20"/>
      <c r="P23" s="20" t="s">
        <v>79</v>
      </c>
      <c r="Q23" s="20"/>
      <c r="R23" s="20"/>
      <c r="S23" s="20"/>
      <c r="T23" s="9" t="s">
        <v>80</v>
      </c>
      <c r="U23" s="9" t="s">
        <v>81</v>
      </c>
      <c r="V23" s="10">
        <v>1991</v>
      </c>
      <c r="W23" s="11">
        <v>1865</v>
      </c>
      <c r="X23" s="11">
        <v>6454</v>
      </c>
      <c r="Y23" s="11">
        <v>3150</v>
      </c>
      <c r="Z23" s="11">
        <v>10350</v>
      </c>
      <c r="AA23" s="12">
        <v>1</v>
      </c>
    </row>
    <row r="24" spans="1:27" ht="33" customHeight="1" outlineLevel="2" x14ac:dyDescent="0.2">
      <c r="A24" s="19" t="s">
        <v>17</v>
      </c>
      <c r="B24" s="19"/>
      <c r="C24" s="20" t="s">
        <v>18</v>
      </c>
      <c r="D24" s="20"/>
      <c r="E24" s="20"/>
      <c r="F24" s="20" t="s">
        <v>19</v>
      </c>
      <c r="G24" s="20"/>
      <c r="H24" s="20"/>
      <c r="I24" s="20"/>
      <c r="J24" s="20" t="s">
        <v>78</v>
      </c>
      <c r="K24" s="20"/>
      <c r="L24" s="20"/>
      <c r="M24" s="20" t="s">
        <v>32</v>
      </c>
      <c r="N24" s="20"/>
      <c r="O24" s="20"/>
      <c r="P24" s="20" t="s">
        <v>82</v>
      </c>
      <c r="Q24" s="20"/>
      <c r="R24" s="20"/>
      <c r="S24" s="20"/>
      <c r="T24" s="9" t="s">
        <v>83</v>
      </c>
      <c r="U24" s="9" t="s">
        <v>84</v>
      </c>
      <c r="V24" s="10">
        <v>1970</v>
      </c>
      <c r="W24" s="11">
        <v>1865</v>
      </c>
      <c r="X24" s="11">
        <v>6454</v>
      </c>
      <c r="Y24" s="11">
        <v>3150</v>
      </c>
      <c r="Z24" s="11">
        <v>10350</v>
      </c>
      <c r="AA24" s="12">
        <v>1</v>
      </c>
    </row>
    <row r="25" spans="1:27" ht="33" customHeight="1" outlineLevel="2" x14ac:dyDescent="0.2">
      <c r="A25" s="19" t="s">
        <v>17</v>
      </c>
      <c r="B25" s="19"/>
      <c r="C25" s="20" t="s">
        <v>18</v>
      </c>
      <c r="D25" s="20"/>
      <c r="E25" s="20"/>
      <c r="F25" s="20" t="s">
        <v>19</v>
      </c>
      <c r="G25" s="20"/>
      <c r="H25" s="20"/>
      <c r="I25" s="20"/>
      <c r="J25" s="20" t="s">
        <v>78</v>
      </c>
      <c r="K25" s="20"/>
      <c r="L25" s="20"/>
      <c r="M25" s="20" t="s">
        <v>32</v>
      </c>
      <c r="N25" s="20"/>
      <c r="O25" s="20"/>
      <c r="P25" s="20" t="s">
        <v>85</v>
      </c>
      <c r="Q25" s="20"/>
      <c r="R25" s="20"/>
      <c r="S25" s="20"/>
      <c r="T25" s="9" t="s">
        <v>86</v>
      </c>
      <c r="U25" s="9" t="s">
        <v>87</v>
      </c>
      <c r="V25" s="10">
        <v>1981</v>
      </c>
      <c r="W25" s="11">
        <v>1865</v>
      </c>
      <c r="X25" s="11">
        <v>6454</v>
      </c>
      <c r="Y25" s="11">
        <v>3150</v>
      </c>
      <c r="Z25" s="11">
        <v>10350</v>
      </c>
      <c r="AA25" s="12">
        <v>1</v>
      </c>
    </row>
    <row r="26" spans="1:27" ht="33" customHeight="1" outlineLevel="2" x14ac:dyDescent="0.2">
      <c r="A26" s="19" t="s">
        <v>17</v>
      </c>
      <c r="B26" s="19"/>
      <c r="C26" s="20" t="s">
        <v>18</v>
      </c>
      <c r="D26" s="20"/>
      <c r="E26" s="20"/>
      <c r="F26" s="20" t="s">
        <v>19</v>
      </c>
      <c r="G26" s="20"/>
      <c r="H26" s="20"/>
      <c r="I26" s="20"/>
      <c r="J26" s="20" t="s">
        <v>78</v>
      </c>
      <c r="K26" s="20"/>
      <c r="L26" s="20"/>
      <c r="M26" s="20" t="s">
        <v>32</v>
      </c>
      <c r="N26" s="20"/>
      <c r="O26" s="20"/>
      <c r="P26" s="20" t="s">
        <v>88</v>
      </c>
      <c r="Q26" s="20"/>
      <c r="R26" s="20"/>
      <c r="S26" s="20"/>
      <c r="T26" s="9" t="s">
        <v>89</v>
      </c>
      <c r="U26" s="9" t="s">
        <v>90</v>
      </c>
      <c r="V26" s="10">
        <v>1973</v>
      </c>
      <c r="W26" s="11">
        <v>1865</v>
      </c>
      <c r="X26" s="11">
        <v>6454</v>
      </c>
      <c r="Y26" s="11">
        <v>3150</v>
      </c>
      <c r="Z26" s="11">
        <v>10350</v>
      </c>
      <c r="AA26" s="12">
        <v>1</v>
      </c>
    </row>
    <row r="27" spans="1:27" ht="33" customHeight="1" outlineLevel="2" x14ac:dyDescent="0.2">
      <c r="A27" s="19" t="s">
        <v>17</v>
      </c>
      <c r="B27" s="19"/>
      <c r="C27" s="20" t="s">
        <v>18</v>
      </c>
      <c r="D27" s="20"/>
      <c r="E27" s="20"/>
      <c r="F27" s="20" t="s">
        <v>19</v>
      </c>
      <c r="G27" s="20"/>
      <c r="H27" s="20"/>
      <c r="I27" s="20"/>
      <c r="J27" s="20" t="s">
        <v>78</v>
      </c>
      <c r="K27" s="20"/>
      <c r="L27" s="20"/>
      <c r="M27" s="20" t="s">
        <v>32</v>
      </c>
      <c r="N27" s="20"/>
      <c r="O27" s="20"/>
      <c r="P27" s="20" t="s">
        <v>91</v>
      </c>
      <c r="Q27" s="20"/>
      <c r="R27" s="20"/>
      <c r="S27" s="20"/>
      <c r="T27" s="9" t="s">
        <v>92</v>
      </c>
      <c r="U27" s="9" t="s">
        <v>93</v>
      </c>
      <c r="V27" s="10">
        <v>1978</v>
      </c>
      <c r="W27" s="11">
        <v>1865</v>
      </c>
      <c r="X27" s="11">
        <v>6454</v>
      </c>
      <c r="Y27" s="11">
        <v>3150</v>
      </c>
      <c r="Z27" s="11">
        <v>10350</v>
      </c>
      <c r="AA27" s="12">
        <v>1</v>
      </c>
    </row>
    <row r="28" spans="1:27" ht="33" customHeight="1" outlineLevel="2" x14ac:dyDescent="0.2">
      <c r="A28" s="19" t="s">
        <v>17</v>
      </c>
      <c r="B28" s="19"/>
      <c r="C28" s="20" t="s">
        <v>18</v>
      </c>
      <c r="D28" s="20"/>
      <c r="E28" s="20"/>
      <c r="F28" s="20" t="s">
        <v>19</v>
      </c>
      <c r="G28" s="20"/>
      <c r="H28" s="20"/>
      <c r="I28" s="20"/>
      <c r="J28" s="20" t="s">
        <v>78</v>
      </c>
      <c r="K28" s="20"/>
      <c r="L28" s="20"/>
      <c r="M28" s="20" t="s">
        <v>32</v>
      </c>
      <c r="N28" s="20"/>
      <c r="O28" s="20"/>
      <c r="P28" s="20" t="s">
        <v>94</v>
      </c>
      <c r="Q28" s="20"/>
      <c r="R28" s="20"/>
      <c r="S28" s="20"/>
      <c r="T28" s="9" t="s">
        <v>95</v>
      </c>
      <c r="U28" s="9" t="s">
        <v>96</v>
      </c>
      <c r="V28" s="10">
        <v>1988</v>
      </c>
      <c r="W28" s="11">
        <v>2100</v>
      </c>
      <c r="X28" s="11">
        <v>6454</v>
      </c>
      <c r="Y28" s="11">
        <v>3150</v>
      </c>
      <c r="Z28" s="11">
        <v>10350</v>
      </c>
      <c r="AA28" s="12">
        <v>1</v>
      </c>
    </row>
    <row r="29" spans="1:27" ht="33" customHeight="1" outlineLevel="2" x14ac:dyDescent="0.2">
      <c r="A29" s="19" t="s">
        <v>17</v>
      </c>
      <c r="B29" s="19"/>
      <c r="C29" s="20" t="s">
        <v>18</v>
      </c>
      <c r="D29" s="20"/>
      <c r="E29" s="20"/>
      <c r="F29" s="20" t="s">
        <v>19</v>
      </c>
      <c r="G29" s="20"/>
      <c r="H29" s="20"/>
      <c r="I29" s="20"/>
      <c r="J29" s="20" t="s">
        <v>97</v>
      </c>
      <c r="K29" s="20"/>
      <c r="L29" s="20"/>
      <c r="M29" s="20" t="s">
        <v>32</v>
      </c>
      <c r="N29" s="20"/>
      <c r="O29" s="20"/>
      <c r="P29" s="20" t="s">
        <v>98</v>
      </c>
      <c r="Q29" s="20"/>
      <c r="R29" s="20"/>
      <c r="S29" s="20"/>
      <c r="T29" s="9" t="s">
        <v>99</v>
      </c>
      <c r="U29" s="9" t="s">
        <v>100</v>
      </c>
      <c r="V29" s="10">
        <v>1988</v>
      </c>
      <c r="W29" s="11">
        <v>1865</v>
      </c>
      <c r="X29" s="11">
        <v>6454</v>
      </c>
      <c r="Y29" s="11">
        <v>3150</v>
      </c>
      <c r="Z29" s="11">
        <v>10350</v>
      </c>
      <c r="AA29" s="12">
        <v>1</v>
      </c>
    </row>
    <row r="30" spans="1:27" ht="33" customHeight="1" outlineLevel="2" x14ac:dyDescent="0.2">
      <c r="A30" s="19" t="s">
        <v>17</v>
      </c>
      <c r="B30" s="19"/>
      <c r="C30" s="20" t="s">
        <v>18</v>
      </c>
      <c r="D30" s="20"/>
      <c r="E30" s="20"/>
      <c r="F30" s="20" t="s">
        <v>19</v>
      </c>
      <c r="G30" s="20"/>
      <c r="H30" s="20"/>
      <c r="I30" s="20"/>
      <c r="J30" s="20" t="s">
        <v>97</v>
      </c>
      <c r="K30" s="20"/>
      <c r="L30" s="20"/>
      <c r="M30" s="20" t="s">
        <v>32</v>
      </c>
      <c r="N30" s="20"/>
      <c r="O30" s="20"/>
      <c r="P30" s="20" t="s">
        <v>101</v>
      </c>
      <c r="Q30" s="20"/>
      <c r="R30" s="20"/>
      <c r="S30" s="20"/>
      <c r="T30" s="9" t="s">
        <v>102</v>
      </c>
      <c r="U30" s="9" t="s">
        <v>103</v>
      </c>
      <c r="V30" s="10">
        <v>1980</v>
      </c>
      <c r="W30" s="11">
        <v>1865</v>
      </c>
      <c r="X30" s="11">
        <v>6454</v>
      </c>
      <c r="Y30" s="11">
        <v>3150</v>
      </c>
      <c r="Z30" s="11">
        <v>10350</v>
      </c>
      <c r="AA30" s="12">
        <v>1</v>
      </c>
    </row>
    <row r="31" spans="1:27" ht="33" customHeight="1" outlineLevel="2" x14ac:dyDescent="0.2">
      <c r="A31" s="19" t="s">
        <v>17</v>
      </c>
      <c r="B31" s="19"/>
      <c r="C31" s="20" t="s">
        <v>18</v>
      </c>
      <c r="D31" s="20"/>
      <c r="E31" s="20"/>
      <c r="F31" s="20" t="s">
        <v>19</v>
      </c>
      <c r="G31" s="20"/>
      <c r="H31" s="20"/>
      <c r="I31" s="20"/>
      <c r="J31" s="20" t="s">
        <v>104</v>
      </c>
      <c r="K31" s="20"/>
      <c r="L31" s="20"/>
      <c r="M31" s="20" t="s">
        <v>32</v>
      </c>
      <c r="N31" s="20"/>
      <c r="O31" s="20"/>
      <c r="P31" s="20" t="s">
        <v>105</v>
      </c>
      <c r="Q31" s="20"/>
      <c r="R31" s="20"/>
      <c r="S31" s="20"/>
      <c r="T31" s="9" t="s">
        <v>106</v>
      </c>
      <c r="U31" s="9" t="s">
        <v>107</v>
      </c>
      <c r="V31" s="10">
        <v>2015</v>
      </c>
      <c r="W31" s="11">
        <v>2100</v>
      </c>
      <c r="X31" s="11">
        <v>6454</v>
      </c>
      <c r="Y31" s="11">
        <v>3150</v>
      </c>
      <c r="Z31" s="11">
        <v>10100</v>
      </c>
      <c r="AA31" s="12">
        <v>1</v>
      </c>
    </row>
    <row r="32" spans="1:27" ht="33" customHeight="1" outlineLevel="2" x14ac:dyDescent="0.2">
      <c r="A32" s="19" t="s">
        <v>17</v>
      </c>
      <c r="B32" s="19"/>
      <c r="C32" s="20" t="s">
        <v>18</v>
      </c>
      <c r="D32" s="20"/>
      <c r="E32" s="20"/>
      <c r="F32" s="20" t="s">
        <v>19</v>
      </c>
      <c r="G32" s="20"/>
      <c r="H32" s="20"/>
      <c r="I32" s="20"/>
      <c r="J32" s="20" t="s">
        <v>104</v>
      </c>
      <c r="K32" s="20"/>
      <c r="L32" s="20"/>
      <c r="M32" s="20" t="s">
        <v>32</v>
      </c>
      <c r="N32" s="20"/>
      <c r="O32" s="20"/>
      <c r="P32" s="20" t="s">
        <v>108</v>
      </c>
      <c r="Q32" s="20"/>
      <c r="R32" s="20"/>
      <c r="S32" s="20"/>
      <c r="T32" s="9" t="s">
        <v>109</v>
      </c>
      <c r="U32" s="9" t="s">
        <v>110</v>
      </c>
      <c r="V32" s="10">
        <v>2015</v>
      </c>
      <c r="W32" s="11">
        <v>2100</v>
      </c>
      <c r="X32" s="11">
        <v>6454</v>
      </c>
      <c r="Y32" s="11">
        <v>3150</v>
      </c>
      <c r="Z32" s="11">
        <v>10100</v>
      </c>
      <c r="AA32" s="12">
        <v>1</v>
      </c>
    </row>
    <row r="33" spans="1:27" ht="33" customHeight="1" outlineLevel="2" x14ac:dyDescent="0.2">
      <c r="A33" s="19" t="s">
        <v>17</v>
      </c>
      <c r="B33" s="19"/>
      <c r="C33" s="20" t="s">
        <v>18</v>
      </c>
      <c r="D33" s="20"/>
      <c r="E33" s="20"/>
      <c r="F33" s="20" t="s">
        <v>19</v>
      </c>
      <c r="G33" s="20"/>
      <c r="H33" s="20"/>
      <c r="I33" s="20"/>
      <c r="J33" s="20" t="s">
        <v>104</v>
      </c>
      <c r="K33" s="20"/>
      <c r="L33" s="20"/>
      <c r="M33" s="20" t="s">
        <v>32</v>
      </c>
      <c r="N33" s="20"/>
      <c r="O33" s="20"/>
      <c r="P33" s="20" t="s">
        <v>111</v>
      </c>
      <c r="Q33" s="20"/>
      <c r="R33" s="20"/>
      <c r="S33" s="20"/>
      <c r="T33" s="9" t="s">
        <v>112</v>
      </c>
      <c r="U33" s="9" t="s">
        <v>113</v>
      </c>
      <c r="V33" s="10">
        <v>2015</v>
      </c>
      <c r="W33" s="11">
        <v>2100</v>
      </c>
      <c r="X33" s="11">
        <v>6454</v>
      </c>
      <c r="Y33" s="11">
        <v>3150</v>
      </c>
      <c r="Z33" s="11">
        <v>10100</v>
      </c>
      <c r="AA33" s="12">
        <v>1</v>
      </c>
    </row>
    <row r="34" spans="1:27" ht="33" customHeight="1" outlineLevel="2" x14ac:dyDescent="0.2">
      <c r="A34" s="19" t="s">
        <v>17</v>
      </c>
      <c r="B34" s="19"/>
      <c r="C34" s="20" t="s">
        <v>18</v>
      </c>
      <c r="D34" s="20"/>
      <c r="E34" s="20"/>
      <c r="F34" s="20" t="s">
        <v>19</v>
      </c>
      <c r="G34" s="20"/>
      <c r="H34" s="20"/>
      <c r="I34" s="20"/>
      <c r="J34" s="20" t="s">
        <v>114</v>
      </c>
      <c r="K34" s="20"/>
      <c r="L34" s="20"/>
      <c r="M34" s="20" t="s">
        <v>42</v>
      </c>
      <c r="N34" s="20"/>
      <c r="O34" s="20"/>
      <c r="P34" s="20" t="s">
        <v>115</v>
      </c>
      <c r="Q34" s="20"/>
      <c r="R34" s="20"/>
      <c r="S34" s="20"/>
      <c r="T34" s="9" t="s">
        <v>116</v>
      </c>
      <c r="U34" s="9" t="s">
        <v>117</v>
      </c>
      <c r="V34" s="10">
        <v>1989</v>
      </c>
      <c r="W34" s="11">
        <v>2100</v>
      </c>
      <c r="X34" s="11">
        <v>6454</v>
      </c>
      <c r="Y34" s="11">
        <v>3150</v>
      </c>
      <c r="Z34" s="11">
        <v>12850</v>
      </c>
      <c r="AA34" s="12">
        <v>1</v>
      </c>
    </row>
    <row r="35" spans="1:27" ht="33" customHeight="1" outlineLevel="2" x14ac:dyDescent="0.2">
      <c r="A35" s="19" t="s">
        <v>17</v>
      </c>
      <c r="B35" s="19"/>
      <c r="C35" s="20" t="s">
        <v>18</v>
      </c>
      <c r="D35" s="20"/>
      <c r="E35" s="20"/>
      <c r="F35" s="20" t="s">
        <v>19</v>
      </c>
      <c r="G35" s="20"/>
      <c r="H35" s="20"/>
      <c r="I35" s="20"/>
      <c r="J35" s="20" t="s">
        <v>118</v>
      </c>
      <c r="K35" s="20"/>
      <c r="L35" s="20"/>
      <c r="M35" s="20" t="s">
        <v>42</v>
      </c>
      <c r="N35" s="20"/>
      <c r="O35" s="20"/>
      <c r="P35" s="20" t="s">
        <v>119</v>
      </c>
      <c r="Q35" s="20"/>
      <c r="R35" s="20"/>
      <c r="S35" s="20"/>
      <c r="T35" s="9" t="s">
        <v>120</v>
      </c>
      <c r="U35" s="9" t="s">
        <v>121</v>
      </c>
      <c r="V35" s="10">
        <v>1979</v>
      </c>
      <c r="W35" s="11">
        <v>1905</v>
      </c>
      <c r="X35" s="11">
        <v>7210</v>
      </c>
      <c r="Y35" s="11">
        <v>3150</v>
      </c>
      <c r="Z35" s="11">
        <v>11400</v>
      </c>
      <c r="AA35" s="12">
        <v>1</v>
      </c>
    </row>
    <row r="36" spans="1:27" ht="33" customHeight="1" outlineLevel="2" x14ac:dyDescent="0.2">
      <c r="A36" s="19" t="s">
        <v>17</v>
      </c>
      <c r="B36" s="19"/>
      <c r="C36" s="20" t="s">
        <v>18</v>
      </c>
      <c r="D36" s="20"/>
      <c r="E36" s="20"/>
      <c r="F36" s="20" t="s">
        <v>19</v>
      </c>
      <c r="G36" s="20"/>
      <c r="H36" s="20"/>
      <c r="I36" s="20"/>
      <c r="J36" s="20" t="s">
        <v>122</v>
      </c>
      <c r="K36" s="20"/>
      <c r="L36" s="20"/>
      <c r="M36" s="20" t="s">
        <v>42</v>
      </c>
      <c r="N36" s="20"/>
      <c r="O36" s="20"/>
      <c r="P36" s="20" t="s">
        <v>123</v>
      </c>
      <c r="Q36" s="20"/>
      <c r="R36" s="20"/>
      <c r="S36" s="20"/>
      <c r="T36" s="9" t="s">
        <v>124</v>
      </c>
      <c r="U36" s="9" t="s">
        <v>125</v>
      </c>
      <c r="V36" s="10">
        <v>1980</v>
      </c>
      <c r="W36" s="11">
        <v>1900</v>
      </c>
      <c r="X36" s="11">
        <v>6500</v>
      </c>
      <c r="Y36" s="11">
        <v>3150</v>
      </c>
      <c r="Z36" s="11">
        <v>10100</v>
      </c>
      <c r="AA36" s="12">
        <v>1</v>
      </c>
    </row>
    <row r="37" spans="1:27" ht="33" customHeight="1" outlineLevel="2" x14ac:dyDescent="0.2">
      <c r="A37" s="19" t="s">
        <v>17</v>
      </c>
      <c r="B37" s="19"/>
      <c r="C37" s="20" t="s">
        <v>18</v>
      </c>
      <c r="D37" s="20"/>
      <c r="E37" s="20"/>
      <c r="F37" s="20" t="s">
        <v>19</v>
      </c>
      <c r="G37" s="20"/>
      <c r="H37" s="20"/>
      <c r="I37" s="20"/>
      <c r="J37" s="20" t="s">
        <v>122</v>
      </c>
      <c r="K37" s="20"/>
      <c r="L37" s="20"/>
      <c r="M37" s="20" t="s">
        <v>32</v>
      </c>
      <c r="N37" s="20"/>
      <c r="O37" s="20"/>
      <c r="P37" s="20" t="s">
        <v>126</v>
      </c>
      <c r="Q37" s="20"/>
      <c r="R37" s="20"/>
      <c r="S37" s="20"/>
      <c r="T37" s="9" t="s">
        <v>127</v>
      </c>
      <c r="U37" s="9" t="s">
        <v>128</v>
      </c>
      <c r="V37" s="10">
        <v>1983</v>
      </c>
      <c r="W37" s="11">
        <v>1900</v>
      </c>
      <c r="X37" s="11">
        <v>6500</v>
      </c>
      <c r="Y37" s="11">
        <v>3150</v>
      </c>
      <c r="Z37" s="11">
        <v>10100</v>
      </c>
      <c r="AA37" s="12">
        <v>1</v>
      </c>
    </row>
    <row r="38" spans="1:27" ht="11.1" customHeight="1" x14ac:dyDescent="0.2">
      <c r="A38" s="22" t="s">
        <v>129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6">
        <f>AA39</f>
        <v>13</v>
      </c>
    </row>
    <row r="39" spans="1:27" ht="11.1" customHeight="1" outlineLevel="1" x14ac:dyDescent="0.2">
      <c r="A39" s="21" t="s">
        <v>130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7">
        <f>SUM(AA40:AA52)</f>
        <v>13</v>
      </c>
    </row>
    <row r="40" spans="1:27" ht="44.1" customHeight="1" outlineLevel="2" x14ac:dyDescent="0.2">
      <c r="A40" s="19" t="s">
        <v>17</v>
      </c>
      <c r="B40" s="19"/>
      <c r="C40" s="20" t="s">
        <v>18</v>
      </c>
      <c r="D40" s="20"/>
      <c r="E40" s="20"/>
      <c r="F40" s="20" t="s">
        <v>19</v>
      </c>
      <c r="G40" s="20"/>
      <c r="H40" s="20"/>
      <c r="I40" s="20"/>
      <c r="J40" s="20" t="s">
        <v>131</v>
      </c>
      <c r="K40" s="20"/>
      <c r="L40" s="20"/>
      <c r="M40" s="20" t="s">
        <v>130</v>
      </c>
      <c r="N40" s="20"/>
      <c r="O40" s="20"/>
      <c r="P40" s="20" t="s">
        <v>132</v>
      </c>
      <c r="Q40" s="20"/>
      <c r="R40" s="20"/>
      <c r="S40" s="20"/>
      <c r="T40" s="9" t="s">
        <v>133</v>
      </c>
      <c r="U40" s="9" t="s">
        <v>134</v>
      </c>
      <c r="V40" s="10">
        <v>2017</v>
      </c>
      <c r="W40" s="11">
        <v>2850</v>
      </c>
      <c r="X40" s="11">
        <v>7950</v>
      </c>
      <c r="Y40" s="11">
        <v>3150</v>
      </c>
      <c r="Z40" s="11">
        <v>13000</v>
      </c>
      <c r="AA40" s="12">
        <v>1</v>
      </c>
    </row>
    <row r="41" spans="1:27" ht="44.1" customHeight="1" outlineLevel="2" x14ac:dyDescent="0.2">
      <c r="A41" s="19" t="s">
        <v>17</v>
      </c>
      <c r="B41" s="19"/>
      <c r="C41" s="20" t="s">
        <v>18</v>
      </c>
      <c r="D41" s="20"/>
      <c r="E41" s="20"/>
      <c r="F41" s="20" t="s">
        <v>19</v>
      </c>
      <c r="G41" s="20"/>
      <c r="H41" s="20"/>
      <c r="I41" s="20"/>
      <c r="J41" s="20" t="s">
        <v>131</v>
      </c>
      <c r="K41" s="20"/>
      <c r="L41" s="20"/>
      <c r="M41" s="20" t="s">
        <v>130</v>
      </c>
      <c r="N41" s="20"/>
      <c r="O41" s="20"/>
      <c r="P41" s="20" t="s">
        <v>135</v>
      </c>
      <c r="Q41" s="20"/>
      <c r="R41" s="20"/>
      <c r="S41" s="20"/>
      <c r="T41" s="9" t="s">
        <v>136</v>
      </c>
      <c r="U41" s="9" t="s">
        <v>137</v>
      </c>
      <c r="V41" s="10">
        <v>2017</v>
      </c>
      <c r="W41" s="11">
        <v>2850</v>
      </c>
      <c r="X41" s="11">
        <v>7950</v>
      </c>
      <c r="Y41" s="11">
        <v>3150</v>
      </c>
      <c r="Z41" s="11">
        <v>13000</v>
      </c>
      <c r="AA41" s="12">
        <v>1</v>
      </c>
    </row>
    <row r="42" spans="1:27" ht="44.1" customHeight="1" outlineLevel="2" x14ac:dyDescent="0.2">
      <c r="A42" s="19" t="s">
        <v>17</v>
      </c>
      <c r="B42" s="19"/>
      <c r="C42" s="20" t="s">
        <v>18</v>
      </c>
      <c r="D42" s="20"/>
      <c r="E42" s="20"/>
      <c r="F42" s="20" t="s">
        <v>19</v>
      </c>
      <c r="G42" s="20"/>
      <c r="H42" s="20"/>
      <c r="I42" s="20"/>
      <c r="J42" s="20" t="s">
        <v>131</v>
      </c>
      <c r="K42" s="20"/>
      <c r="L42" s="20"/>
      <c r="M42" s="20" t="s">
        <v>130</v>
      </c>
      <c r="N42" s="20"/>
      <c r="O42" s="20"/>
      <c r="P42" s="20" t="s">
        <v>138</v>
      </c>
      <c r="Q42" s="20"/>
      <c r="R42" s="20"/>
      <c r="S42" s="20"/>
      <c r="T42" s="9" t="s">
        <v>139</v>
      </c>
      <c r="U42" s="9" t="s">
        <v>140</v>
      </c>
      <c r="V42" s="10">
        <v>2017</v>
      </c>
      <c r="W42" s="11">
        <v>2850</v>
      </c>
      <c r="X42" s="11">
        <v>7950</v>
      </c>
      <c r="Y42" s="11">
        <v>3150</v>
      </c>
      <c r="Z42" s="11">
        <v>13000</v>
      </c>
      <c r="AA42" s="12">
        <v>1</v>
      </c>
    </row>
    <row r="43" spans="1:27" ht="44.1" customHeight="1" outlineLevel="2" x14ac:dyDescent="0.2">
      <c r="A43" s="19" t="s">
        <v>17</v>
      </c>
      <c r="B43" s="19"/>
      <c r="C43" s="20" t="s">
        <v>18</v>
      </c>
      <c r="D43" s="20"/>
      <c r="E43" s="20"/>
      <c r="F43" s="20" t="s">
        <v>19</v>
      </c>
      <c r="G43" s="20"/>
      <c r="H43" s="20"/>
      <c r="I43" s="20"/>
      <c r="J43" s="20" t="s">
        <v>131</v>
      </c>
      <c r="K43" s="20"/>
      <c r="L43" s="20"/>
      <c r="M43" s="20" t="s">
        <v>130</v>
      </c>
      <c r="N43" s="20"/>
      <c r="O43" s="20"/>
      <c r="P43" s="20" t="s">
        <v>141</v>
      </c>
      <c r="Q43" s="20"/>
      <c r="R43" s="20"/>
      <c r="S43" s="20"/>
      <c r="T43" s="9" t="s">
        <v>142</v>
      </c>
      <c r="U43" s="9" t="s">
        <v>143</v>
      </c>
      <c r="V43" s="10">
        <v>2017</v>
      </c>
      <c r="W43" s="11">
        <v>2850</v>
      </c>
      <c r="X43" s="11">
        <v>7950</v>
      </c>
      <c r="Y43" s="11">
        <v>3150</v>
      </c>
      <c r="Z43" s="11">
        <v>13000</v>
      </c>
      <c r="AA43" s="12">
        <v>1</v>
      </c>
    </row>
    <row r="44" spans="1:27" ht="44.1" customHeight="1" outlineLevel="2" x14ac:dyDescent="0.2">
      <c r="A44" s="19" t="s">
        <v>17</v>
      </c>
      <c r="B44" s="19"/>
      <c r="C44" s="20" t="s">
        <v>18</v>
      </c>
      <c r="D44" s="20"/>
      <c r="E44" s="20"/>
      <c r="F44" s="20" t="s">
        <v>19</v>
      </c>
      <c r="G44" s="20"/>
      <c r="H44" s="20"/>
      <c r="I44" s="20"/>
      <c r="J44" s="20" t="s">
        <v>131</v>
      </c>
      <c r="K44" s="20"/>
      <c r="L44" s="20"/>
      <c r="M44" s="20" t="s">
        <v>130</v>
      </c>
      <c r="N44" s="20"/>
      <c r="O44" s="20"/>
      <c r="P44" s="20" t="s">
        <v>144</v>
      </c>
      <c r="Q44" s="20"/>
      <c r="R44" s="20"/>
      <c r="S44" s="20"/>
      <c r="T44" s="9" t="s">
        <v>145</v>
      </c>
      <c r="U44" s="9" t="s">
        <v>146</v>
      </c>
      <c r="V44" s="10">
        <v>2014</v>
      </c>
      <c r="W44" s="11">
        <v>3400</v>
      </c>
      <c r="X44" s="11">
        <v>7400</v>
      </c>
      <c r="Y44" s="11">
        <v>3200</v>
      </c>
      <c r="Z44" s="11">
        <v>12500</v>
      </c>
      <c r="AA44" s="12">
        <v>1</v>
      </c>
    </row>
    <row r="45" spans="1:27" ht="44.1" customHeight="1" outlineLevel="2" x14ac:dyDescent="0.2">
      <c r="A45" s="19" t="s">
        <v>17</v>
      </c>
      <c r="B45" s="19"/>
      <c r="C45" s="20" t="s">
        <v>18</v>
      </c>
      <c r="D45" s="20"/>
      <c r="E45" s="20"/>
      <c r="F45" s="20" t="s">
        <v>19</v>
      </c>
      <c r="G45" s="20"/>
      <c r="H45" s="20"/>
      <c r="I45" s="20"/>
      <c r="J45" s="20" t="s">
        <v>131</v>
      </c>
      <c r="K45" s="20"/>
      <c r="L45" s="20"/>
      <c r="M45" s="20" t="s">
        <v>130</v>
      </c>
      <c r="N45" s="20"/>
      <c r="O45" s="20"/>
      <c r="P45" s="20" t="s">
        <v>147</v>
      </c>
      <c r="Q45" s="20"/>
      <c r="R45" s="20"/>
      <c r="S45" s="20"/>
      <c r="T45" s="9" t="s">
        <v>148</v>
      </c>
      <c r="U45" s="9" t="s">
        <v>149</v>
      </c>
      <c r="V45" s="10">
        <v>2014</v>
      </c>
      <c r="W45" s="11">
        <v>3400</v>
      </c>
      <c r="X45" s="11">
        <v>7400</v>
      </c>
      <c r="Y45" s="11">
        <v>3200</v>
      </c>
      <c r="Z45" s="11">
        <v>12500</v>
      </c>
      <c r="AA45" s="12">
        <v>1</v>
      </c>
    </row>
    <row r="46" spans="1:27" ht="44.1" customHeight="1" outlineLevel="2" x14ac:dyDescent="0.2">
      <c r="A46" s="19" t="s">
        <v>17</v>
      </c>
      <c r="B46" s="19"/>
      <c r="C46" s="20" t="s">
        <v>18</v>
      </c>
      <c r="D46" s="20"/>
      <c r="E46" s="20"/>
      <c r="F46" s="20" t="s">
        <v>19</v>
      </c>
      <c r="G46" s="20"/>
      <c r="H46" s="20"/>
      <c r="I46" s="20"/>
      <c r="J46" s="20" t="s">
        <v>131</v>
      </c>
      <c r="K46" s="20"/>
      <c r="L46" s="20"/>
      <c r="M46" s="20" t="s">
        <v>130</v>
      </c>
      <c r="N46" s="20"/>
      <c r="O46" s="20"/>
      <c r="P46" s="20" t="s">
        <v>150</v>
      </c>
      <c r="Q46" s="20"/>
      <c r="R46" s="20"/>
      <c r="S46" s="20"/>
      <c r="T46" s="9" t="s">
        <v>151</v>
      </c>
      <c r="U46" s="9" t="s">
        <v>152</v>
      </c>
      <c r="V46" s="10">
        <v>2014</v>
      </c>
      <c r="W46" s="11">
        <v>3400</v>
      </c>
      <c r="X46" s="11">
        <v>7400</v>
      </c>
      <c r="Y46" s="11">
        <v>3200</v>
      </c>
      <c r="Z46" s="11">
        <v>12500</v>
      </c>
      <c r="AA46" s="12">
        <v>1</v>
      </c>
    </row>
    <row r="47" spans="1:27" ht="44.1" customHeight="1" outlineLevel="2" x14ac:dyDescent="0.2">
      <c r="A47" s="19" t="s">
        <v>17</v>
      </c>
      <c r="B47" s="19"/>
      <c r="C47" s="20" t="s">
        <v>18</v>
      </c>
      <c r="D47" s="20"/>
      <c r="E47" s="20"/>
      <c r="F47" s="20" t="s">
        <v>19</v>
      </c>
      <c r="G47" s="20"/>
      <c r="H47" s="20"/>
      <c r="I47" s="20"/>
      <c r="J47" s="20" t="s">
        <v>131</v>
      </c>
      <c r="K47" s="20"/>
      <c r="L47" s="20"/>
      <c r="M47" s="20" t="s">
        <v>130</v>
      </c>
      <c r="N47" s="20"/>
      <c r="O47" s="20"/>
      <c r="P47" s="20" t="s">
        <v>153</v>
      </c>
      <c r="Q47" s="20"/>
      <c r="R47" s="20"/>
      <c r="S47" s="20"/>
      <c r="T47" s="9" t="s">
        <v>154</v>
      </c>
      <c r="U47" s="9" t="s">
        <v>155</v>
      </c>
      <c r="V47" s="10">
        <v>2014</v>
      </c>
      <c r="W47" s="11">
        <v>3400</v>
      </c>
      <c r="X47" s="11">
        <v>7400</v>
      </c>
      <c r="Y47" s="11">
        <v>3200</v>
      </c>
      <c r="Z47" s="11">
        <v>12500</v>
      </c>
      <c r="AA47" s="12">
        <v>1</v>
      </c>
    </row>
    <row r="48" spans="1:27" ht="44.1" customHeight="1" outlineLevel="2" x14ac:dyDescent="0.2">
      <c r="A48" s="19" t="s">
        <v>17</v>
      </c>
      <c r="B48" s="19"/>
      <c r="C48" s="20" t="s">
        <v>18</v>
      </c>
      <c r="D48" s="20"/>
      <c r="E48" s="20"/>
      <c r="F48" s="20" t="s">
        <v>19</v>
      </c>
      <c r="G48" s="20"/>
      <c r="H48" s="20"/>
      <c r="I48" s="20"/>
      <c r="J48" s="20" t="s">
        <v>131</v>
      </c>
      <c r="K48" s="20"/>
      <c r="L48" s="20"/>
      <c r="M48" s="20" t="s">
        <v>130</v>
      </c>
      <c r="N48" s="20"/>
      <c r="O48" s="20"/>
      <c r="P48" s="20" t="s">
        <v>156</v>
      </c>
      <c r="Q48" s="20"/>
      <c r="R48" s="20"/>
      <c r="S48" s="20"/>
      <c r="T48" s="9" t="s">
        <v>157</v>
      </c>
      <c r="U48" s="9" t="s">
        <v>158</v>
      </c>
      <c r="V48" s="10">
        <v>2017</v>
      </c>
      <c r="W48" s="11">
        <v>2850</v>
      </c>
      <c r="X48" s="11">
        <v>7950</v>
      </c>
      <c r="Y48" s="11">
        <v>3150</v>
      </c>
      <c r="Z48" s="11">
        <v>13000</v>
      </c>
      <c r="AA48" s="12">
        <v>1</v>
      </c>
    </row>
    <row r="49" spans="1:27" ht="44.1" customHeight="1" outlineLevel="2" x14ac:dyDescent="0.2">
      <c r="A49" s="19" t="s">
        <v>17</v>
      </c>
      <c r="B49" s="19"/>
      <c r="C49" s="20" t="s">
        <v>18</v>
      </c>
      <c r="D49" s="20"/>
      <c r="E49" s="20"/>
      <c r="F49" s="20" t="s">
        <v>19</v>
      </c>
      <c r="G49" s="20"/>
      <c r="H49" s="20"/>
      <c r="I49" s="20"/>
      <c r="J49" s="20" t="s">
        <v>159</v>
      </c>
      <c r="K49" s="20"/>
      <c r="L49" s="20"/>
      <c r="M49" s="20" t="s">
        <v>130</v>
      </c>
      <c r="N49" s="20"/>
      <c r="O49" s="20"/>
      <c r="P49" s="20" t="s">
        <v>160</v>
      </c>
      <c r="Q49" s="20"/>
      <c r="R49" s="20"/>
      <c r="S49" s="20"/>
      <c r="T49" s="9" t="s">
        <v>161</v>
      </c>
      <c r="U49" s="9" t="s">
        <v>162</v>
      </c>
      <c r="V49" s="10">
        <v>2018</v>
      </c>
      <c r="W49" s="11">
        <v>3050</v>
      </c>
      <c r="X49" s="11">
        <v>8100</v>
      </c>
      <c r="Y49" s="11">
        <v>3150</v>
      </c>
      <c r="Z49" s="11">
        <v>13500</v>
      </c>
      <c r="AA49" s="12">
        <v>1</v>
      </c>
    </row>
    <row r="50" spans="1:27" ht="44.1" customHeight="1" outlineLevel="2" x14ac:dyDescent="0.2">
      <c r="A50" s="19" t="s">
        <v>17</v>
      </c>
      <c r="B50" s="19"/>
      <c r="C50" s="20" t="s">
        <v>18</v>
      </c>
      <c r="D50" s="20"/>
      <c r="E50" s="20"/>
      <c r="F50" s="20" t="s">
        <v>19</v>
      </c>
      <c r="G50" s="20"/>
      <c r="H50" s="20"/>
      <c r="I50" s="20"/>
      <c r="J50" s="20" t="s">
        <v>159</v>
      </c>
      <c r="K50" s="20"/>
      <c r="L50" s="20"/>
      <c r="M50" s="20" t="s">
        <v>130</v>
      </c>
      <c r="N50" s="20"/>
      <c r="O50" s="20"/>
      <c r="P50" s="20" t="s">
        <v>163</v>
      </c>
      <c r="Q50" s="20"/>
      <c r="R50" s="20"/>
      <c r="S50" s="20"/>
      <c r="T50" s="9" t="s">
        <v>164</v>
      </c>
      <c r="U50" s="9" t="s">
        <v>165</v>
      </c>
      <c r="V50" s="10">
        <v>2017</v>
      </c>
      <c r="W50" s="11">
        <v>3050</v>
      </c>
      <c r="X50" s="11">
        <v>8100</v>
      </c>
      <c r="Y50" s="11">
        <v>3150</v>
      </c>
      <c r="Z50" s="11">
        <v>13500</v>
      </c>
      <c r="AA50" s="12">
        <v>1</v>
      </c>
    </row>
    <row r="51" spans="1:27" ht="33" customHeight="1" outlineLevel="2" x14ac:dyDescent="0.2">
      <c r="A51" s="19" t="s">
        <v>17</v>
      </c>
      <c r="B51" s="19"/>
      <c r="C51" s="20" t="s">
        <v>18</v>
      </c>
      <c r="D51" s="20"/>
      <c r="E51" s="20"/>
      <c r="F51" s="20" t="s">
        <v>19</v>
      </c>
      <c r="G51" s="20"/>
      <c r="H51" s="20"/>
      <c r="I51" s="20"/>
      <c r="J51" s="20" t="s">
        <v>166</v>
      </c>
      <c r="K51" s="20"/>
      <c r="L51" s="20"/>
      <c r="M51" s="20" t="s">
        <v>130</v>
      </c>
      <c r="N51" s="20"/>
      <c r="O51" s="20"/>
      <c r="P51" s="20" t="s">
        <v>167</v>
      </c>
      <c r="Q51" s="20"/>
      <c r="R51" s="20"/>
      <c r="S51" s="20"/>
      <c r="T51" s="9" t="s">
        <v>168</v>
      </c>
      <c r="U51" s="9" t="s">
        <v>169</v>
      </c>
      <c r="V51" s="10">
        <v>1981</v>
      </c>
      <c r="W51" s="11">
        <v>2100</v>
      </c>
      <c r="X51" s="11">
        <v>6454</v>
      </c>
      <c r="Y51" s="11">
        <v>3150</v>
      </c>
      <c r="Z51" s="11">
        <v>10350</v>
      </c>
      <c r="AA51" s="12">
        <v>1</v>
      </c>
    </row>
    <row r="52" spans="1:27" ht="33" customHeight="1" outlineLevel="2" x14ac:dyDescent="0.2">
      <c r="A52" s="19" t="s">
        <v>17</v>
      </c>
      <c r="B52" s="19"/>
      <c r="C52" s="20" t="s">
        <v>18</v>
      </c>
      <c r="D52" s="20"/>
      <c r="E52" s="20"/>
      <c r="F52" s="20" t="s">
        <v>19</v>
      </c>
      <c r="G52" s="20"/>
      <c r="H52" s="20"/>
      <c r="I52" s="20"/>
      <c r="J52" s="20" t="s">
        <v>166</v>
      </c>
      <c r="K52" s="20"/>
      <c r="L52" s="20"/>
      <c r="M52" s="20" t="s">
        <v>130</v>
      </c>
      <c r="N52" s="20"/>
      <c r="O52" s="20"/>
      <c r="P52" s="20" t="s">
        <v>170</v>
      </c>
      <c r="Q52" s="20"/>
      <c r="R52" s="20"/>
      <c r="S52" s="20"/>
      <c r="T52" s="9" t="s">
        <v>171</v>
      </c>
      <c r="U52" s="9" t="s">
        <v>172</v>
      </c>
      <c r="V52" s="10">
        <v>1980</v>
      </c>
      <c r="W52" s="11">
        <v>2100</v>
      </c>
      <c r="X52" s="11">
        <v>6454</v>
      </c>
      <c r="Y52" s="11">
        <v>3150</v>
      </c>
      <c r="Z52" s="11">
        <v>10350</v>
      </c>
      <c r="AA52" s="12">
        <v>1</v>
      </c>
    </row>
    <row r="53" spans="1:27" ht="11.1" customHeight="1" x14ac:dyDescent="0.2">
      <c r="A53" s="22" t="s">
        <v>173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6">
        <f>AA54</f>
        <v>2</v>
      </c>
    </row>
    <row r="54" spans="1:27" ht="11.1" customHeight="1" outlineLevel="1" x14ac:dyDescent="0.2">
      <c r="A54" s="21" t="s">
        <v>174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7">
        <f>SUM(AA55:AA56)</f>
        <v>2</v>
      </c>
    </row>
    <row r="55" spans="1:27" ht="33" customHeight="1" outlineLevel="2" x14ac:dyDescent="0.2">
      <c r="A55" s="19" t="s">
        <v>17</v>
      </c>
      <c r="B55" s="19"/>
      <c r="C55" s="20" t="s">
        <v>18</v>
      </c>
      <c r="D55" s="20"/>
      <c r="E55" s="20"/>
      <c r="F55" s="20" t="s">
        <v>19</v>
      </c>
      <c r="G55" s="20"/>
      <c r="H55" s="20"/>
      <c r="I55" s="20"/>
      <c r="J55" s="20" t="s">
        <v>175</v>
      </c>
      <c r="K55" s="20"/>
      <c r="L55" s="20"/>
      <c r="M55" s="20" t="s">
        <v>176</v>
      </c>
      <c r="N55" s="20"/>
      <c r="O55" s="20"/>
      <c r="P55" s="20" t="s">
        <v>177</v>
      </c>
      <c r="Q55" s="20"/>
      <c r="R55" s="20"/>
      <c r="S55" s="20"/>
      <c r="T55" s="9" t="s">
        <v>178</v>
      </c>
      <c r="U55" s="9" t="s">
        <v>179</v>
      </c>
      <c r="V55" s="10">
        <v>2008</v>
      </c>
      <c r="W55" s="11">
        <v>3190</v>
      </c>
      <c r="X55" s="11">
        <v>4785</v>
      </c>
      <c r="Y55" s="11">
        <v>3230</v>
      </c>
      <c r="Z55" s="11">
        <v>16990</v>
      </c>
      <c r="AA55" s="12">
        <v>1</v>
      </c>
    </row>
    <row r="56" spans="1:27" ht="33" customHeight="1" outlineLevel="2" x14ac:dyDescent="0.2">
      <c r="A56" s="19" t="s">
        <v>17</v>
      </c>
      <c r="B56" s="19"/>
      <c r="C56" s="20" t="s">
        <v>18</v>
      </c>
      <c r="D56" s="20"/>
      <c r="E56" s="20"/>
      <c r="F56" s="20" t="s">
        <v>19</v>
      </c>
      <c r="G56" s="20"/>
      <c r="H56" s="20"/>
      <c r="I56" s="20"/>
      <c r="J56" s="20" t="s">
        <v>175</v>
      </c>
      <c r="K56" s="20"/>
      <c r="L56" s="20"/>
      <c r="M56" s="20" t="s">
        <v>176</v>
      </c>
      <c r="N56" s="20"/>
      <c r="O56" s="20"/>
      <c r="P56" s="20" t="s">
        <v>180</v>
      </c>
      <c r="Q56" s="20"/>
      <c r="R56" s="20"/>
      <c r="S56" s="20"/>
      <c r="T56" s="9" t="s">
        <v>181</v>
      </c>
      <c r="U56" s="9" t="s">
        <v>182</v>
      </c>
      <c r="V56" s="10">
        <v>2008</v>
      </c>
      <c r="W56" s="11">
        <v>3190</v>
      </c>
      <c r="X56" s="11">
        <v>4785</v>
      </c>
      <c r="Y56" s="11">
        <v>3230</v>
      </c>
      <c r="Z56" s="11">
        <v>16990</v>
      </c>
      <c r="AA56" s="12">
        <v>1</v>
      </c>
    </row>
    <row r="57" spans="1:27" ht="11.1" customHeight="1" x14ac:dyDescent="0.2">
      <c r="A57" s="22" t="s">
        <v>183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6">
        <f>AA58+AA62</f>
        <v>8</v>
      </c>
    </row>
    <row r="58" spans="1:27" ht="11.1" customHeight="1" outlineLevel="1" x14ac:dyDescent="0.2">
      <c r="A58" s="21" t="s">
        <v>184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7">
        <f>SUM(AA59:AA61)</f>
        <v>3</v>
      </c>
    </row>
    <row r="59" spans="1:27" ht="33" customHeight="1" outlineLevel="2" x14ac:dyDescent="0.2">
      <c r="A59" s="19" t="s">
        <v>17</v>
      </c>
      <c r="B59" s="19"/>
      <c r="C59" s="20" t="s">
        <v>18</v>
      </c>
      <c r="D59" s="20"/>
      <c r="E59" s="20"/>
      <c r="F59" s="20" t="s">
        <v>19</v>
      </c>
      <c r="G59" s="20"/>
      <c r="H59" s="20"/>
      <c r="I59" s="20"/>
      <c r="J59" s="20" t="s">
        <v>185</v>
      </c>
      <c r="K59" s="20"/>
      <c r="L59" s="20"/>
      <c r="M59" s="20" t="s">
        <v>184</v>
      </c>
      <c r="N59" s="20"/>
      <c r="O59" s="20"/>
      <c r="P59" s="20" t="s">
        <v>186</v>
      </c>
      <c r="Q59" s="20"/>
      <c r="R59" s="20"/>
      <c r="S59" s="20"/>
      <c r="T59" s="9" t="s">
        <v>187</v>
      </c>
      <c r="U59" s="9"/>
      <c r="V59" s="15"/>
      <c r="W59" s="13">
        <v>2100</v>
      </c>
      <c r="X59" s="13">
        <v>4400</v>
      </c>
      <c r="Y59" s="13">
        <v>2000</v>
      </c>
      <c r="Z59" s="13">
        <v>1500</v>
      </c>
      <c r="AA59" s="12">
        <v>1</v>
      </c>
    </row>
    <row r="60" spans="1:27" ht="33" customHeight="1" outlineLevel="2" x14ac:dyDescent="0.2">
      <c r="A60" s="19" t="s">
        <v>17</v>
      </c>
      <c r="B60" s="19"/>
      <c r="C60" s="20" t="s">
        <v>18</v>
      </c>
      <c r="D60" s="20"/>
      <c r="E60" s="20"/>
      <c r="F60" s="20" t="s">
        <v>19</v>
      </c>
      <c r="G60" s="20"/>
      <c r="H60" s="20"/>
      <c r="I60" s="20"/>
      <c r="J60" s="20" t="s">
        <v>188</v>
      </c>
      <c r="K60" s="20"/>
      <c r="L60" s="20"/>
      <c r="M60" s="20" t="s">
        <v>184</v>
      </c>
      <c r="N60" s="20"/>
      <c r="O60" s="20"/>
      <c r="P60" s="20" t="s">
        <v>189</v>
      </c>
      <c r="Q60" s="20"/>
      <c r="R60" s="20"/>
      <c r="S60" s="20"/>
      <c r="T60" s="9"/>
      <c r="U60" s="9"/>
      <c r="V60" s="15"/>
      <c r="W60" s="13">
        <v>2900</v>
      </c>
      <c r="X60" s="13">
        <v>4000</v>
      </c>
      <c r="Y60" s="13">
        <v>2350</v>
      </c>
      <c r="Z60" s="11">
        <v>4700</v>
      </c>
      <c r="AA60" s="12">
        <v>1</v>
      </c>
    </row>
    <row r="61" spans="1:27" ht="44.1" customHeight="1" outlineLevel="2" x14ac:dyDescent="0.2">
      <c r="A61" s="19" t="s">
        <v>17</v>
      </c>
      <c r="B61" s="19"/>
      <c r="C61" s="20" t="s">
        <v>18</v>
      </c>
      <c r="D61" s="20"/>
      <c r="E61" s="20"/>
      <c r="F61" s="20" t="s">
        <v>19</v>
      </c>
      <c r="G61" s="20"/>
      <c r="H61" s="20"/>
      <c r="I61" s="20"/>
      <c r="J61" s="20" t="s">
        <v>190</v>
      </c>
      <c r="K61" s="20"/>
      <c r="L61" s="20"/>
      <c r="M61" s="20" t="s">
        <v>184</v>
      </c>
      <c r="N61" s="20"/>
      <c r="O61" s="20"/>
      <c r="P61" s="20" t="s">
        <v>191</v>
      </c>
      <c r="Q61" s="20"/>
      <c r="R61" s="20"/>
      <c r="S61" s="20"/>
      <c r="T61" s="9" t="s">
        <v>192</v>
      </c>
      <c r="U61" s="9"/>
      <c r="V61" s="15"/>
      <c r="W61" s="13">
        <v>2000</v>
      </c>
      <c r="X61" s="13">
        <v>4400</v>
      </c>
      <c r="Y61" s="13">
        <v>1950</v>
      </c>
      <c r="Z61" s="13">
        <v>1500</v>
      </c>
      <c r="AA61" s="12">
        <v>1</v>
      </c>
    </row>
    <row r="62" spans="1:27" ht="11.1" customHeight="1" outlineLevel="1" x14ac:dyDescent="0.2">
      <c r="A62" s="21" t="s">
        <v>193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7">
        <f>SUM(AA63:AA67)</f>
        <v>5</v>
      </c>
    </row>
    <row r="63" spans="1:27" ht="33" customHeight="1" outlineLevel="2" x14ac:dyDescent="0.2">
      <c r="A63" s="19" t="s">
        <v>17</v>
      </c>
      <c r="B63" s="19"/>
      <c r="C63" s="20" t="s">
        <v>18</v>
      </c>
      <c r="D63" s="20"/>
      <c r="E63" s="20"/>
      <c r="F63" s="20" t="s">
        <v>19</v>
      </c>
      <c r="G63" s="20"/>
      <c r="H63" s="20"/>
      <c r="I63" s="20"/>
      <c r="J63" s="20" t="s">
        <v>194</v>
      </c>
      <c r="K63" s="20"/>
      <c r="L63" s="20"/>
      <c r="M63" s="20" t="s">
        <v>193</v>
      </c>
      <c r="N63" s="20"/>
      <c r="O63" s="20"/>
      <c r="P63" s="20" t="s">
        <v>195</v>
      </c>
      <c r="Q63" s="20"/>
      <c r="R63" s="20"/>
      <c r="S63" s="20"/>
      <c r="T63" s="9" t="s">
        <v>196</v>
      </c>
      <c r="U63" s="9"/>
      <c r="V63" s="15"/>
      <c r="W63" s="13">
        <v>3200</v>
      </c>
      <c r="X63" s="13">
        <v>5000</v>
      </c>
      <c r="Y63" s="13">
        <v>2350</v>
      </c>
      <c r="Z63" s="11">
        <v>4700</v>
      </c>
      <c r="AA63" s="12">
        <v>1</v>
      </c>
    </row>
    <row r="64" spans="1:27" ht="33" customHeight="1" outlineLevel="2" x14ac:dyDescent="0.2">
      <c r="A64" s="19" t="s">
        <v>17</v>
      </c>
      <c r="B64" s="19"/>
      <c r="C64" s="20" t="s">
        <v>18</v>
      </c>
      <c r="D64" s="20"/>
      <c r="E64" s="20"/>
      <c r="F64" s="20" t="s">
        <v>19</v>
      </c>
      <c r="G64" s="20"/>
      <c r="H64" s="20"/>
      <c r="I64" s="20"/>
      <c r="J64" s="20" t="s">
        <v>197</v>
      </c>
      <c r="K64" s="20"/>
      <c r="L64" s="20"/>
      <c r="M64" s="20" t="s">
        <v>193</v>
      </c>
      <c r="N64" s="20"/>
      <c r="O64" s="20"/>
      <c r="P64" s="20" t="s">
        <v>198</v>
      </c>
      <c r="Q64" s="20"/>
      <c r="R64" s="20"/>
      <c r="S64" s="20"/>
      <c r="T64" s="9" t="s">
        <v>199</v>
      </c>
      <c r="U64" s="9"/>
      <c r="V64" s="10">
        <v>2018</v>
      </c>
      <c r="W64" s="13">
        <v>2900</v>
      </c>
      <c r="X64" s="13">
        <v>4000</v>
      </c>
      <c r="Y64" s="13">
        <v>2350</v>
      </c>
      <c r="Z64" s="11">
        <v>4700</v>
      </c>
      <c r="AA64" s="12">
        <v>1</v>
      </c>
    </row>
    <row r="65" spans="1:27" ht="33" customHeight="1" outlineLevel="2" x14ac:dyDescent="0.2">
      <c r="A65" s="19" t="s">
        <v>17</v>
      </c>
      <c r="B65" s="19"/>
      <c r="C65" s="20" t="s">
        <v>18</v>
      </c>
      <c r="D65" s="20"/>
      <c r="E65" s="20"/>
      <c r="F65" s="20" t="s">
        <v>19</v>
      </c>
      <c r="G65" s="20"/>
      <c r="H65" s="20"/>
      <c r="I65" s="20"/>
      <c r="J65" s="20" t="s">
        <v>200</v>
      </c>
      <c r="K65" s="20"/>
      <c r="L65" s="20"/>
      <c r="M65" s="20" t="s">
        <v>193</v>
      </c>
      <c r="N65" s="20"/>
      <c r="O65" s="20"/>
      <c r="P65" s="20" t="s">
        <v>201</v>
      </c>
      <c r="Q65" s="20"/>
      <c r="R65" s="20"/>
      <c r="S65" s="20"/>
      <c r="T65" s="9" t="s">
        <v>202</v>
      </c>
      <c r="U65" s="9"/>
      <c r="V65" s="10">
        <v>2016</v>
      </c>
      <c r="W65" s="11">
        <v>2580</v>
      </c>
      <c r="X65" s="11">
        <v>4000</v>
      </c>
      <c r="Y65" s="11">
        <v>2350</v>
      </c>
      <c r="Z65" s="11">
        <v>4700</v>
      </c>
      <c r="AA65" s="12">
        <v>1</v>
      </c>
    </row>
    <row r="66" spans="1:27" ht="44.1" customHeight="1" outlineLevel="2" x14ac:dyDescent="0.2">
      <c r="A66" s="19" t="s">
        <v>17</v>
      </c>
      <c r="B66" s="19"/>
      <c r="C66" s="20" t="s">
        <v>18</v>
      </c>
      <c r="D66" s="20"/>
      <c r="E66" s="20"/>
      <c r="F66" s="20" t="s">
        <v>19</v>
      </c>
      <c r="G66" s="20"/>
      <c r="H66" s="20"/>
      <c r="I66" s="20"/>
      <c r="J66" s="20" t="s">
        <v>200</v>
      </c>
      <c r="K66" s="20"/>
      <c r="L66" s="20"/>
      <c r="M66" s="20" t="s">
        <v>193</v>
      </c>
      <c r="N66" s="20"/>
      <c r="O66" s="20"/>
      <c r="P66" s="20" t="s">
        <v>203</v>
      </c>
      <c r="Q66" s="20"/>
      <c r="R66" s="20"/>
      <c r="S66" s="20"/>
      <c r="T66" s="9" t="s">
        <v>204</v>
      </c>
      <c r="U66" s="9"/>
      <c r="V66" s="15"/>
      <c r="W66" s="13">
        <v>3200</v>
      </c>
      <c r="X66" s="13">
        <v>4000</v>
      </c>
      <c r="Y66" s="13">
        <v>2350</v>
      </c>
      <c r="Z66" s="11">
        <v>4700</v>
      </c>
      <c r="AA66" s="12">
        <v>1</v>
      </c>
    </row>
    <row r="67" spans="1:27" ht="33" customHeight="1" outlineLevel="2" x14ac:dyDescent="0.2">
      <c r="A67" s="19" t="s">
        <v>17</v>
      </c>
      <c r="B67" s="19"/>
      <c r="C67" s="20" t="s">
        <v>18</v>
      </c>
      <c r="D67" s="20"/>
      <c r="E67" s="20"/>
      <c r="F67" s="20" t="s">
        <v>19</v>
      </c>
      <c r="G67" s="20"/>
      <c r="H67" s="20"/>
      <c r="I67" s="20"/>
      <c r="J67" s="20" t="s">
        <v>205</v>
      </c>
      <c r="K67" s="20"/>
      <c r="L67" s="20"/>
      <c r="M67" s="20" t="s">
        <v>193</v>
      </c>
      <c r="N67" s="20"/>
      <c r="O67" s="20"/>
      <c r="P67" s="20" t="s">
        <v>206</v>
      </c>
      <c r="Q67" s="20"/>
      <c r="R67" s="20"/>
      <c r="S67" s="20"/>
      <c r="T67" s="9"/>
      <c r="U67" s="9"/>
      <c r="V67" s="10">
        <v>2019</v>
      </c>
      <c r="W67" s="11">
        <v>2580</v>
      </c>
      <c r="X67" s="11">
        <v>4000</v>
      </c>
      <c r="Y67" s="11">
        <v>2350</v>
      </c>
      <c r="Z67" s="11">
        <v>4700</v>
      </c>
      <c r="AA67" s="12">
        <v>1</v>
      </c>
    </row>
    <row r="68" spans="1:27" ht="11.1" customHeight="1" x14ac:dyDescent="0.2">
      <c r="A68" s="22" t="s">
        <v>207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6">
        <f>AA69+AA95+AA154+AA163</f>
        <v>97</v>
      </c>
    </row>
    <row r="69" spans="1:27" ht="11.1" customHeight="1" outlineLevel="1" x14ac:dyDescent="0.2">
      <c r="A69" s="21" t="s">
        <v>208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7">
        <f>SUM(AA70:AA94)</f>
        <v>25</v>
      </c>
    </row>
    <row r="70" spans="1:27" ht="33" customHeight="1" outlineLevel="2" x14ac:dyDescent="0.2">
      <c r="A70" s="19" t="s">
        <v>17</v>
      </c>
      <c r="B70" s="19"/>
      <c r="C70" s="20" t="s">
        <v>18</v>
      </c>
      <c r="D70" s="20"/>
      <c r="E70" s="20"/>
      <c r="F70" s="16"/>
      <c r="G70" s="17"/>
      <c r="H70" s="17"/>
      <c r="I70" s="18"/>
      <c r="J70" s="20" t="s">
        <v>209</v>
      </c>
      <c r="K70" s="20"/>
      <c r="L70" s="20"/>
      <c r="M70" s="16"/>
      <c r="N70" s="17"/>
      <c r="O70" s="18"/>
      <c r="P70" s="20" t="s">
        <v>210</v>
      </c>
      <c r="Q70" s="20"/>
      <c r="R70" s="20"/>
      <c r="S70" s="20"/>
      <c r="T70" s="9" t="s">
        <v>211</v>
      </c>
      <c r="U70" s="9"/>
      <c r="V70" s="15"/>
      <c r="W70" s="11">
        <v>2800</v>
      </c>
      <c r="X70" s="11">
        <v>6000</v>
      </c>
      <c r="Y70" s="11">
        <v>2400</v>
      </c>
      <c r="Z70" s="13">
        <v>6000</v>
      </c>
      <c r="AA70" s="12">
        <v>1</v>
      </c>
    </row>
    <row r="71" spans="1:27" ht="33" customHeight="1" outlineLevel="2" x14ac:dyDescent="0.2">
      <c r="A71" s="19" t="s">
        <v>17</v>
      </c>
      <c r="B71" s="19"/>
      <c r="C71" s="20" t="s">
        <v>18</v>
      </c>
      <c r="D71" s="20"/>
      <c r="E71" s="20"/>
      <c r="F71" s="16"/>
      <c r="G71" s="17"/>
      <c r="H71" s="17"/>
      <c r="I71" s="18"/>
      <c r="J71" s="20" t="s">
        <v>209</v>
      </c>
      <c r="K71" s="20"/>
      <c r="L71" s="20"/>
      <c r="M71" s="16"/>
      <c r="N71" s="17"/>
      <c r="O71" s="18"/>
      <c r="P71" s="20" t="s">
        <v>212</v>
      </c>
      <c r="Q71" s="20"/>
      <c r="R71" s="20"/>
      <c r="S71" s="20"/>
      <c r="T71" s="9" t="s">
        <v>213</v>
      </c>
      <c r="U71" s="9"/>
      <c r="V71" s="15"/>
      <c r="W71" s="11">
        <v>2800</v>
      </c>
      <c r="X71" s="11">
        <v>6000</v>
      </c>
      <c r="Y71" s="11">
        <v>2400</v>
      </c>
      <c r="Z71" s="13">
        <v>6000</v>
      </c>
      <c r="AA71" s="12">
        <v>1</v>
      </c>
    </row>
    <row r="72" spans="1:27" ht="33" customHeight="1" outlineLevel="2" x14ac:dyDescent="0.2">
      <c r="A72" s="19" t="s">
        <v>17</v>
      </c>
      <c r="B72" s="19"/>
      <c r="C72" s="20" t="s">
        <v>18</v>
      </c>
      <c r="D72" s="20"/>
      <c r="E72" s="20"/>
      <c r="F72" s="16"/>
      <c r="G72" s="17"/>
      <c r="H72" s="17"/>
      <c r="I72" s="18"/>
      <c r="J72" s="20" t="s">
        <v>209</v>
      </c>
      <c r="K72" s="20"/>
      <c r="L72" s="20"/>
      <c r="M72" s="16"/>
      <c r="N72" s="17"/>
      <c r="O72" s="18"/>
      <c r="P72" s="20" t="s">
        <v>214</v>
      </c>
      <c r="Q72" s="20"/>
      <c r="R72" s="20"/>
      <c r="S72" s="20"/>
      <c r="T72" s="9" t="s">
        <v>215</v>
      </c>
      <c r="U72" s="9"/>
      <c r="V72" s="15"/>
      <c r="W72" s="11">
        <v>2800</v>
      </c>
      <c r="X72" s="11">
        <v>6000</v>
      </c>
      <c r="Y72" s="11">
        <v>2400</v>
      </c>
      <c r="Z72" s="13">
        <v>6000</v>
      </c>
      <c r="AA72" s="12">
        <v>1</v>
      </c>
    </row>
    <row r="73" spans="1:27" ht="33" customHeight="1" outlineLevel="2" x14ac:dyDescent="0.2">
      <c r="A73" s="19" t="s">
        <v>17</v>
      </c>
      <c r="B73" s="19"/>
      <c r="C73" s="20" t="s">
        <v>18</v>
      </c>
      <c r="D73" s="20"/>
      <c r="E73" s="20"/>
      <c r="F73" s="16"/>
      <c r="G73" s="17"/>
      <c r="H73" s="17"/>
      <c r="I73" s="18"/>
      <c r="J73" s="20" t="s">
        <v>209</v>
      </c>
      <c r="K73" s="20"/>
      <c r="L73" s="20"/>
      <c r="M73" s="16"/>
      <c r="N73" s="17"/>
      <c r="O73" s="18"/>
      <c r="P73" s="20" t="s">
        <v>216</v>
      </c>
      <c r="Q73" s="20"/>
      <c r="R73" s="20"/>
      <c r="S73" s="20"/>
      <c r="T73" s="9" t="s">
        <v>217</v>
      </c>
      <c r="U73" s="9"/>
      <c r="V73" s="15"/>
      <c r="W73" s="11">
        <v>2800</v>
      </c>
      <c r="X73" s="11">
        <v>6000</v>
      </c>
      <c r="Y73" s="11">
        <v>2400</v>
      </c>
      <c r="Z73" s="13">
        <v>6000</v>
      </c>
      <c r="AA73" s="12">
        <v>1</v>
      </c>
    </row>
    <row r="74" spans="1:27" ht="21.95" customHeight="1" outlineLevel="2" x14ac:dyDescent="0.2">
      <c r="A74" s="19" t="s">
        <v>17</v>
      </c>
      <c r="B74" s="19"/>
      <c r="C74" s="20" t="s">
        <v>18</v>
      </c>
      <c r="D74" s="20"/>
      <c r="E74" s="20"/>
      <c r="F74" s="16"/>
      <c r="G74" s="17"/>
      <c r="H74" s="17"/>
      <c r="I74" s="18"/>
      <c r="J74" s="20" t="s">
        <v>209</v>
      </c>
      <c r="K74" s="20"/>
      <c r="L74" s="20"/>
      <c r="M74" s="16"/>
      <c r="N74" s="17"/>
      <c r="O74" s="18"/>
      <c r="P74" s="20" t="s">
        <v>218</v>
      </c>
      <c r="Q74" s="20"/>
      <c r="R74" s="20"/>
      <c r="S74" s="20"/>
      <c r="T74" s="9" t="s">
        <v>219</v>
      </c>
      <c r="U74" s="9"/>
      <c r="V74" s="15"/>
      <c r="W74" s="11">
        <v>2800</v>
      </c>
      <c r="X74" s="11">
        <v>6000</v>
      </c>
      <c r="Y74" s="11">
        <v>2400</v>
      </c>
      <c r="Z74" s="13">
        <v>6000</v>
      </c>
      <c r="AA74" s="12">
        <v>1</v>
      </c>
    </row>
    <row r="75" spans="1:27" ht="21.95" customHeight="1" outlineLevel="2" x14ac:dyDescent="0.2">
      <c r="A75" s="19" t="s">
        <v>17</v>
      </c>
      <c r="B75" s="19"/>
      <c r="C75" s="20" t="s">
        <v>18</v>
      </c>
      <c r="D75" s="20"/>
      <c r="E75" s="20"/>
      <c r="F75" s="16"/>
      <c r="G75" s="17"/>
      <c r="H75" s="17"/>
      <c r="I75" s="18"/>
      <c r="J75" s="20" t="s">
        <v>209</v>
      </c>
      <c r="K75" s="20"/>
      <c r="L75" s="20"/>
      <c r="M75" s="16"/>
      <c r="N75" s="17"/>
      <c r="O75" s="18"/>
      <c r="P75" s="20" t="s">
        <v>220</v>
      </c>
      <c r="Q75" s="20"/>
      <c r="R75" s="20"/>
      <c r="S75" s="20"/>
      <c r="T75" s="9" t="s">
        <v>221</v>
      </c>
      <c r="U75" s="9"/>
      <c r="V75" s="15"/>
      <c r="W75" s="11">
        <v>2800</v>
      </c>
      <c r="X75" s="11">
        <v>6000</v>
      </c>
      <c r="Y75" s="11">
        <v>2400</v>
      </c>
      <c r="Z75" s="13">
        <v>6000</v>
      </c>
      <c r="AA75" s="12">
        <v>1</v>
      </c>
    </row>
    <row r="76" spans="1:27" ht="21.95" customHeight="1" outlineLevel="2" x14ac:dyDescent="0.2">
      <c r="A76" s="19" t="s">
        <v>17</v>
      </c>
      <c r="B76" s="19"/>
      <c r="C76" s="20" t="s">
        <v>18</v>
      </c>
      <c r="D76" s="20"/>
      <c r="E76" s="20"/>
      <c r="F76" s="16"/>
      <c r="G76" s="17"/>
      <c r="H76" s="17"/>
      <c r="I76" s="18"/>
      <c r="J76" s="20" t="s">
        <v>222</v>
      </c>
      <c r="K76" s="20"/>
      <c r="L76" s="20"/>
      <c r="M76" s="16"/>
      <c r="N76" s="17"/>
      <c r="O76" s="18"/>
      <c r="P76" s="20" t="s">
        <v>222</v>
      </c>
      <c r="Q76" s="20"/>
      <c r="R76" s="20"/>
      <c r="S76" s="20"/>
      <c r="T76" s="9">
        <v>2589</v>
      </c>
      <c r="U76" s="9"/>
      <c r="V76" s="15"/>
      <c r="W76" s="11">
        <v>2800</v>
      </c>
      <c r="X76" s="11">
        <v>6000</v>
      </c>
      <c r="Y76" s="11">
        <v>2400</v>
      </c>
      <c r="Z76" s="13">
        <v>6000</v>
      </c>
      <c r="AA76" s="12">
        <v>1</v>
      </c>
    </row>
    <row r="77" spans="1:27" ht="21.95" customHeight="1" outlineLevel="2" x14ac:dyDescent="0.2">
      <c r="A77" s="19" t="s">
        <v>17</v>
      </c>
      <c r="B77" s="19"/>
      <c r="C77" s="20" t="s">
        <v>18</v>
      </c>
      <c r="D77" s="20"/>
      <c r="E77" s="20"/>
      <c r="F77" s="16"/>
      <c r="G77" s="17"/>
      <c r="H77" s="17"/>
      <c r="I77" s="18"/>
      <c r="J77" s="20" t="s">
        <v>223</v>
      </c>
      <c r="K77" s="20"/>
      <c r="L77" s="20"/>
      <c r="M77" s="16"/>
      <c r="N77" s="17"/>
      <c r="O77" s="18"/>
      <c r="P77" s="20" t="s">
        <v>224</v>
      </c>
      <c r="Q77" s="20"/>
      <c r="R77" s="20"/>
      <c r="S77" s="20"/>
      <c r="T77" s="9" t="s">
        <v>225</v>
      </c>
      <c r="U77" s="9"/>
      <c r="V77" s="15"/>
      <c r="W77" s="11">
        <v>2800</v>
      </c>
      <c r="X77" s="11">
        <v>6000</v>
      </c>
      <c r="Y77" s="11">
        <v>2400</v>
      </c>
      <c r="Z77" s="13">
        <v>6000</v>
      </c>
      <c r="AA77" s="12">
        <v>1</v>
      </c>
    </row>
    <row r="78" spans="1:27" ht="33" customHeight="1" outlineLevel="2" x14ac:dyDescent="0.2">
      <c r="A78" s="19" t="s">
        <v>17</v>
      </c>
      <c r="B78" s="19"/>
      <c r="C78" s="20" t="s">
        <v>18</v>
      </c>
      <c r="D78" s="20"/>
      <c r="E78" s="20"/>
      <c r="F78" s="20" t="s">
        <v>19</v>
      </c>
      <c r="G78" s="20"/>
      <c r="H78" s="20"/>
      <c r="I78" s="20"/>
      <c r="J78" s="20" t="s">
        <v>226</v>
      </c>
      <c r="K78" s="20"/>
      <c r="L78" s="20"/>
      <c r="M78" s="16"/>
      <c r="N78" s="17"/>
      <c r="O78" s="18"/>
      <c r="P78" s="20" t="s">
        <v>227</v>
      </c>
      <c r="Q78" s="20"/>
      <c r="R78" s="20"/>
      <c r="S78" s="20"/>
      <c r="T78" s="9" t="s">
        <v>228</v>
      </c>
      <c r="U78" s="9"/>
      <c r="V78" s="15"/>
      <c r="W78" s="11">
        <v>2800</v>
      </c>
      <c r="X78" s="11">
        <v>6000</v>
      </c>
      <c r="Y78" s="11">
        <v>2400</v>
      </c>
      <c r="Z78" s="13">
        <v>6000</v>
      </c>
      <c r="AA78" s="12">
        <v>1</v>
      </c>
    </row>
    <row r="79" spans="1:27" ht="33" customHeight="1" outlineLevel="2" x14ac:dyDescent="0.2">
      <c r="A79" s="19" t="s">
        <v>17</v>
      </c>
      <c r="B79" s="19"/>
      <c r="C79" s="20" t="s">
        <v>18</v>
      </c>
      <c r="D79" s="20"/>
      <c r="E79" s="20"/>
      <c r="F79" s="20" t="s">
        <v>19</v>
      </c>
      <c r="G79" s="20"/>
      <c r="H79" s="20"/>
      <c r="I79" s="20"/>
      <c r="J79" s="20" t="s">
        <v>229</v>
      </c>
      <c r="K79" s="20"/>
      <c r="L79" s="20"/>
      <c r="M79" s="16"/>
      <c r="N79" s="17"/>
      <c r="O79" s="18"/>
      <c r="P79" s="20" t="s">
        <v>230</v>
      </c>
      <c r="Q79" s="20"/>
      <c r="R79" s="20"/>
      <c r="S79" s="20"/>
      <c r="T79" s="9" t="s">
        <v>231</v>
      </c>
      <c r="U79" s="9"/>
      <c r="V79" s="15"/>
      <c r="W79" s="11">
        <v>2800</v>
      </c>
      <c r="X79" s="11">
        <v>6000</v>
      </c>
      <c r="Y79" s="11">
        <v>2400</v>
      </c>
      <c r="Z79" s="13">
        <v>6000</v>
      </c>
      <c r="AA79" s="12">
        <v>1</v>
      </c>
    </row>
    <row r="80" spans="1:27" ht="33" customHeight="1" outlineLevel="2" x14ac:dyDescent="0.2">
      <c r="A80" s="19" t="s">
        <v>17</v>
      </c>
      <c r="B80" s="19"/>
      <c r="C80" s="20" t="s">
        <v>18</v>
      </c>
      <c r="D80" s="20"/>
      <c r="E80" s="20"/>
      <c r="F80" s="20" t="s">
        <v>19</v>
      </c>
      <c r="G80" s="20"/>
      <c r="H80" s="20"/>
      <c r="I80" s="20"/>
      <c r="J80" s="20" t="s">
        <v>232</v>
      </c>
      <c r="K80" s="20"/>
      <c r="L80" s="20"/>
      <c r="M80" s="16"/>
      <c r="N80" s="17"/>
      <c r="O80" s="18"/>
      <c r="P80" s="20" t="s">
        <v>233</v>
      </c>
      <c r="Q80" s="20"/>
      <c r="R80" s="20"/>
      <c r="S80" s="20"/>
      <c r="T80" s="9" t="s">
        <v>234</v>
      </c>
      <c r="U80" s="9"/>
      <c r="V80" s="15"/>
      <c r="W80" s="11">
        <v>2800</v>
      </c>
      <c r="X80" s="11">
        <v>6000</v>
      </c>
      <c r="Y80" s="11">
        <v>2400</v>
      </c>
      <c r="Z80" s="13">
        <v>6000</v>
      </c>
      <c r="AA80" s="12">
        <v>1</v>
      </c>
    </row>
    <row r="81" spans="1:27" ht="33" customHeight="1" outlineLevel="2" x14ac:dyDescent="0.2">
      <c r="A81" s="19" t="s">
        <v>17</v>
      </c>
      <c r="B81" s="19"/>
      <c r="C81" s="20" t="s">
        <v>18</v>
      </c>
      <c r="D81" s="20"/>
      <c r="E81" s="20"/>
      <c r="F81" s="20" t="s">
        <v>19</v>
      </c>
      <c r="G81" s="20"/>
      <c r="H81" s="20"/>
      <c r="I81" s="20"/>
      <c r="J81" s="20" t="s">
        <v>232</v>
      </c>
      <c r="K81" s="20"/>
      <c r="L81" s="20"/>
      <c r="M81" s="16"/>
      <c r="N81" s="17"/>
      <c r="O81" s="18"/>
      <c r="P81" s="20" t="s">
        <v>235</v>
      </c>
      <c r="Q81" s="20"/>
      <c r="R81" s="20"/>
      <c r="S81" s="20"/>
      <c r="T81" s="9" t="s">
        <v>236</v>
      </c>
      <c r="U81" s="9"/>
      <c r="V81" s="15"/>
      <c r="W81" s="11">
        <v>2800</v>
      </c>
      <c r="X81" s="11">
        <v>6000</v>
      </c>
      <c r="Y81" s="11">
        <v>2400</v>
      </c>
      <c r="Z81" s="13">
        <v>6000</v>
      </c>
      <c r="AA81" s="12">
        <v>1</v>
      </c>
    </row>
    <row r="82" spans="1:27" ht="33" customHeight="1" outlineLevel="2" x14ac:dyDescent="0.2">
      <c r="A82" s="19" t="s">
        <v>17</v>
      </c>
      <c r="B82" s="19"/>
      <c r="C82" s="20" t="s">
        <v>18</v>
      </c>
      <c r="D82" s="20"/>
      <c r="E82" s="20"/>
      <c r="F82" s="20" t="s">
        <v>19</v>
      </c>
      <c r="G82" s="20"/>
      <c r="H82" s="20"/>
      <c r="I82" s="20"/>
      <c r="J82" s="20" t="s">
        <v>237</v>
      </c>
      <c r="K82" s="20"/>
      <c r="L82" s="20"/>
      <c r="M82" s="20" t="s">
        <v>208</v>
      </c>
      <c r="N82" s="20"/>
      <c r="O82" s="20"/>
      <c r="P82" s="20" t="s">
        <v>238</v>
      </c>
      <c r="Q82" s="20"/>
      <c r="R82" s="20"/>
      <c r="S82" s="20"/>
      <c r="T82" s="9" t="s">
        <v>239</v>
      </c>
      <c r="U82" s="9"/>
      <c r="V82" s="15"/>
      <c r="W82" s="11">
        <v>2800</v>
      </c>
      <c r="X82" s="11">
        <v>6000</v>
      </c>
      <c r="Y82" s="11">
        <v>2400</v>
      </c>
      <c r="Z82" s="13">
        <v>6000</v>
      </c>
      <c r="AA82" s="12">
        <v>1</v>
      </c>
    </row>
    <row r="83" spans="1:27" ht="33" customHeight="1" outlineLevel="2" x14ac:dyDescent="0.2">
      <c r="A83" s="19" t="s">
        <v>17</v>
      </c>
      <c r="B83" s="19"/>
      <c r="C83" s="20" t="s">
        <v>18</v>
      </c>
      <c r="D83" s="20"/>
      <c r="E83" s="20"/>
      <c r="F83" s="20" t="s">
        <v>19</v>
      </c>
      <c r="G83" s="20"/>
      <c r="H83" s="20"/>
      <c r="I83" s="20"/>
      <c r="J83" s="20" t="s">
        <v>240</v>
      </c>
      <c r="K83" s="20"/>
      <c r="L83" s="20"/>
      <c r="M83" s="16"/>
      <c r="N83" s="17"/>
      <c r="O83" s="18"/>
      <c r="P83" s="20" t="s">
        <v>241</v>
      </c>
      <c r="Q83" s="20"/>
      <c r="R83" s="20"/>
      <c r="S83" s="20"/>
      <c r="T83" s="9" t="s">
        <v>242</v>
      </c>
      <c r="U83" s="9"/>
      <c r="V83" s="15"/>
      <c r="W83" s="11">
        <v>2800</v>
      </c>
      <c r="X83" s="11">
        <v>6000</v>
      </c>
      <c r="Y83" s="11">
        <v>2400</v>
      </c>
      <c r="Z83" s="13">
        <v>6000</v>
      </c>
      <c r="AA83" s="12">
        <v>1</v>
      </c>
    </row>
    <row r="84" spans="1:27" ht="33" customHeight="1" outlineLevel="2" x14ac:dyDescent="0.2">
      <c r="A84" s="19" t="s">
        <v>17</v>
      </c>
      <c r="B84" s="19"/>
      <c r="C84" s="20" t="s">
        <v>18</v>
      </c>
      <c r="D84" s="20"/>
      <c r="E84" s="20"/>
      <c r="F84" s="20" t="s">
        <v>19</v>
      </c>
      <c r="G84" s="20"/>
      <c r="H84" s="20"/>
      <c r="I84" s="20"/>
      <c r="J84" s="20" t="s">
        <v>243</v>
      </c>
      <c r="K84" s="20"/>
      <c r="L84" s="20"/>
      <c r="M84" s="16"/>
      <c r="N84" s="17"/>
      <c r="O84" s="18"/>
      <c r="P84" s="20" t="s">
        <v>244</v>
      </c>
      <c r="Q84" s="20"/>
      <c r="R84" s="20"/>
      <c r="S84" s="20"/>
      <c r="T84" s="9" t="s">
        <v>245</v>
      </c>
      <c r="U84" s="9"/>
      <c r="V84" s="15"/>
      <c r="W84" s="11">
        <v>2800</v>
      </c>
      <c r="X84" s="11">
        <v>6000</v>
      </c>
      <c r="Y84" s="11">
        <v>2400</v>
      </c>
      <c r="Z84" s="13">
        <v>6000</v>
      </c>
      <c r="AA84" s="12">
        <v>1</v>
      </c>
    </row>
    <row r="85" spans="1:27" ht="33" customHeight="1" outlineLevel="2" x14ac:dyDescent="0.2">
      <c r="A85" s="19" t="s">
        <v>17</v>
      </c>
      <c r="B85" s="19"/>
      <c r="C85" s="20" t="s">
        <v>18</v>
      </c>
      <c r="D85" s="20"/>
      <c r="E85" s="20"/>
      <c r="F85" s="20" t="s">
        <v>19</v>
      </c>
      <c r="G85" s="20"/>
      <c r="H85" s="20"/>
      <c r="I85" s="20"/>
      <c r="J85" s="20" t="s">
        <v>246</v>
      </c>
      <c r="K85" s="20"/>
      <c r="L85" s="20"/>
      <c r="M85" s="16"/>
      <c r="N85" s="17"/>
      <c r="O85" s="18"/>
      <c r="P85" s="20" t="s">
        <v>247</v>
      </c>
      <c r="Q85" s="20"/>
      <c r="R85" s="20"/>
      <c r="S85" s="20"/>
      <c r="T85" s="9" t="s">
        <v>248</v>
      </c>
      <c r="U85" s="9"/>
      <c r="V85" s="15"/>
      <c r="W85" s="11">
        <v>2800</v>
      </c>
      <c r="X85" s="11">
        <v>6000</v>
      </c>
      <c r="Y85" s="11">
        <v>2400</v>
      </c>
      <c r="Z85" s="13">
        <v>6000</v>
      </c>
      <c r="AA85" s="12">
        <v>1</v>
      </c>
    </row>
    <row r="86" spans="1:27" ht="33" customHeight="1" outlineLevel="2" x14ac:dyDescent="0.2">
      <c r="A86" s="19" t="s">
        <v>17</v>
      </c>
      <c r="B86" s="19"/>
      <c r="C86" s="20" t="s">
        <v>18</v>
      </c>
      <c r="D86" s="20"/>
      <c r="E86" s="20"/>
      <c r="F86" s="20" t="s">
        <v>19</v>
      </c>
      <c r="G86" s="20"/>
      <c r="H86" s="20"/>
      <c r="I86" s="20"/>
      <c r="J86" s="20" t="s">
        <v>249</v>
      </c>
      <c r="K86" s="20"/>
      <c r="L86" s="20"/>
      <c r="M86" s="16"/>
      <c r="N86" s="17"/>
      <c r="O86" s="18"/>
      <c r="P86" s="20" t="s">
        <v>250</v>
      </c>
      <c r="Q86" s="20"/>
      <c r="R86" s="20"/>
      <c r="S86" s="20"/>
      <c r="T86" s="9" t="s">
        <v>251</v>
      </c>
      <c r="U86" s="9"/>
      <c r="V86" s="15"/>
      <c r="W86" s="11">
        <v>2800</v>
      </c>
      <c r="X86" s="11">
        <v>8000</v>
      </c>
      <c r="Y86" s="11">
        <v>2800</v>
      </c>
      <c r="Z86" s="13">
        <v>6000</v>
      </c>
      <c r="AA86" s="12">
        <v>1</v>
      </c>
    </row>
    <row r="87" spans="1:27" ht="33" customHeight="1" outlineLevel="2" x14ac:dyDescent="0.2">
      <c r="A87" s="19" t="s">
        <v>17</v>
      </c>
      <c r="B87" s="19"/>
      <c r="C87" s="20" t="s">
        <v>18</v>
      </c>
      <c r="D87" s="20"/>
      <c r="E87" s="20"/>
      <c r="F87" s="20" t="s">
        <v>19</v>
      </c>
      <c r="G87" s="20"/>
      <c r="H87" s="20"/>
      <c r="I87" s="20"/>
      <c r="J87" s="20" t="s">
        <v>252</v>
      </c>
      <c r="K87" s="20"/>
      <c r="L87" s="20"/>
      <c r="M87" s="16"/>
      <c r="N87" s="17"/>
      <c r="O87" s="18"/>
      <c r="P87" s="20" t="s">
        <v>253</v>
      </c>
      <c r="Q87" s="20"/>
      <c r="R87" s="20"/>
      <c r="S87" s="20"/>
      <c r="T87" s="9" t="s">
        <v>254</v>
      </c>
      <c r="U87" s="9"/>
      <c r="V87" s="15"/>
      <c r="W87" s="11">
        <v>2800</v>
      </c>
      <c r="X87" s="11">
        <v>6000</v>
      </c>
      <c r="Y87" s="11">
        <v>2400</v>
      </c>
      <c r="Z87" s="13">
        <v>6000</v>
      </c>
      <c r="AA87" s="12">
        <v>1</v>
      </c>
    </row>
    <row r="88" spans="1:27" ht="33" customHeight="1" outlineLevel="2" x14ac:dyDescent="0.2">
      <c r="A88" s="19" t="s">
        <v>17</v>
      </c>
      <c r="B88" s="19"/>
      <c r="C88" s="20" t="s">
        <v>18</v>
      </c>
      <c r="D88" s="20"/>
      <c r="E88" s="20"/>
      <c r="F88" s="20" t="s">
        <v>19</v>
      </c>
      <c r="G88" s="20"/>
      <c r="H88" s="20"/>
      <c r="I88" s="20"/>
      <c r="J88" s="20" t="s">
        <v>255</v>
      </c>
      <c r="K88" s="20"/>
      <c r="L88" s="20"/>
      <c r="M88" s="16"/>
      <c r="N88" s="17"/>
      <c r="O88" s="18"/>
      <c r="P88" s="20" t="s">
        <v>256</v>
      </c>
      <c r="Q88" s="20"/>
      <c r="R88" s="20"/>
      <c r="S88" s="20"/>
      <c r="T88" s="9" t="s">
        <v>257</v>
      </c>
      <c r="U88" s="9"/>
      <c r="V88" s="15"/>
      <c r="W88" s="11">
        <v>2800</v>
      </c>
      <c r="X88" s="11">
        <v>6000</v>
      </c>
      <c r="Y88" s="11">
        <v>2400</v>
      </c>
      <c r="Z88" s="13">
        <v>6000</v>
      </c>
      <c r="AA88" s="12">
        <v>1</v>
      </c>
    </row>
    <row r="89" spans="1:27" ht="33" customHeight="1" outlineLevel="2" x14ac:dyDescent="0.2">
      <c r="A89" s="19" t="s">
        <v>17</v>
      </c>
      <c r="B89" s="19"/>
      <c r="C89" s="20" t="s">
        <v>18</v>
      </c>
      <c r="D89" s="20"/>
      <c r="E89" s="20"/>
      <c r="F89" s="20" t="s">
        <v>19</v>
      </c>
      <c r="G89" s="20"/>
      <c r="H89" s="20"/>
      <c r="I89" s="20"/>
      <c r="J89" s="20" t="s">
        <v>258</v>
      </c>
      <c r="K89" s="20"/>
      <c r="L89" s="20"/>
      <c r="M89" s="16"/>
      <c r="N89" s="17"/>
      <c r="O89" s="18"/>
      <c r="P89" s="20" t="s">
        <v>259</v>
      </c>
      <c r="Q89" s="20"/>
      <c r="R89" s="20"/>
      <c r="S89" s="20"/>
      <c r="T89" s="9" t="s">
        <v>260</v>
      </c>
      <c r="U89" s="9"/>
      <c r="V89" s="15"/>
      <c r="W89" s="11">
        <v>2800</v>
      </c>
      <c r="X89" s="11">
        <v>6000</v>
      </c>
      <c r="Y89" s="11">
        <v>2400</v>
      </c>
      <c r="Z89" s="13">
        <v>6000</v>
      </c>
      <c r="AA89" s="12">
        <v>1</v>
      </c>
    </row>
    <row r="90" spans="1:27" ht="33" customHeight="1" outlineLevel="2" x14ac:dyDescent="0.2">
      <c r="A90" s="19" t="s">
        <v>17</v>
      </c>
      <c r="B90" s="19"/>
      <c r="C90" s="20" t="s">
        <v>18</v>
      </c>
      <c r="D90" s="20"/>
      <c r="E90" s="20"/>
      <c r="F90" s="20" t="s">
        <v>19</v>
      </c>
      <c r="G90" s="20"/>
      <c r="H90" s="20"/>
      <c r="I90" s="20"/>
      <c r="J90" s="20" t="s">
        <v>261</v>
      </c>
      <c r="K90" s="20"/>
      <c r="L90" s="20"/>
      <c r="M90" s="16"/>
      <c r="N90" s="17"/>
      <c r="O90" s="18"/>
      <c r="P90" s="20" t="s">
        <v>262</v>
      </c>
      <c r="Q90" s="20"/>
      <c r="R90" s="20"/>
      <c r="S90" s="20"/>
      <c r="T90" s="9" t="s">
        <v>263</v>
      </c>
      <c r="U90" s="9"/>
      <c r="V90" s="15"/>
      <c r="W90" s="11">
        <v>2800</v>
      </c>
      <c r="X90" s="11">
        <v>6000</v>
      </c>
      <c r="Y90" s="11">
        <v>2400</v>
      </c>
      <c r="Z90" s="13">
        <v>6000</v>
      </c>
      <c r="AA90" s="12">
        <v>1</v>
      </c>
    </row>
    <row r="91" spans="1:27" ht="33" customHeight="1" outlineLevel="2" x14ac:dyDescent="0.2">
      <c r="A91" s="19" t="s">
        <v>17</v>
      </c>
      <c r="B91" s="19"/>
      <c r="C91" s="20" t="s">
        <v>18</v>
      </c>
      <c r="D91" s="20"/>
      <c r="E91" s="20"/>
      <c r="F91" s="20" t="s">
        <v>19</v>
      </c>
      <c r="G91" s="20"/>
      <c r="H91" s="20"/>
      <c r="I91" s="20"/>
      <c r="J91" s="20" t="s">
        <v>264</v>
      </c>
      <c r="K91" s="20"/>
      <c r="L91" s="20"/>
      <c r="M91" s="16"/>
      <c r="N91" s="17"/>
      <c r="O91" s="18"/>
      <c r="P91" s="20" t="s">
        <v>265</v>
      </c>
      <c r="Q91" s="20"/>
      <c r="R91" s="20"/>
      <c r="S91" s="20"/>
      <c r="T91" s="9" t="s">
        <v>266</v>
      </c>
      <c r="U91" s="9"/>
      <c r="V91" s="15"/>
      <c r="W91" s="11">
        <v>2100</v>
      </c>
      <c r="X91" s="11">
        <v>5700</v>
      </c>
      <c r="Y91" s="11">
        <v>2050</v>
      </c>
      <c r="Z91" s="13">
        <v>6000</v>
      </c>
      <c r="AA91" s="12">
        <v>1</v>
      </c>
    </row>
    <row r="92" spans="1:27" ht="33" customHeight="1" outlineLevel="2" x14ac:dyDescent="0.2">
      <c r="A92" s="19" t="s">
        <v>17</v>
      </c>
      <c r="B92" s="19"/>
      <c r="C92" s="20" t="s">
        <v>18</v>
      </c>
      <c r="D92" s="20"/>
      <c r="E92" s="20"/>
      <c r="F92" s="20" t="s">
        <v>19</v>
      </c>
      <c r="G92" s="20"/>
      <c r="H92" s="20"/>
      <c r="I92" s="20"/>
      <c r="J92" s="20" t="s">
        <v>264</v>
      </c>
      <c r="K92" s="20"/>
      <c r="L92" s="20"/>
      <c r="M92" s="16"/>
      <c r="N92" s="17"/>
      <c r="O92" s="18"/>
      <c r="P92" s="20" t="s">
        <v>267</v>
      </c>
      <c r="Q92" s="20"/>
      <c r="R92" s="20"/>
      <c r="S92" s="20"/>
      <c r="T92" s="9" t="s">
        <v>268</v>
      </c>
      <c r="U92" s="9"/>
      <c r="V92" s="15"/>
      <c r="W92" s="11">
        <v>2800</v>
      </c>
      <c r="X92" s="11">
        <v>6000</v>
      </c>
      <c r="Y92" s="11">
        <v>2400</v>
      </c>
      <c r="Z92" s="13">
        <v>6000</v>
      </c>
      <c r="AA92" s="12">
        <v>1</v>
      </c>
    </row>
    <row r="93" spans="1:27" ht="33" customHeight="1" outlineLevel="2" x14ac:dyDescent="0.2">
      <c r="A93" s="19" t="s">
        <v>17</v>
      </c>
      <c r="B93" s="19"/>
      <c r="C93" s="20" t="s">
        <v>18</v>
      </c>
      <c r="D93" s="20"/>
      <c r="E93" s="20"/>
      <c r="F93" s="20" t="s">
        <v>19</v>
      </c>
      <c r="G93" s="20"/>
      <c r="H93" s="20"/>
      <c r="I93" s="20"/>
      <c r="J93" s="20" t="s">
        <v>269</v>
      </c>
      <c r="K93" s="20"/>
      <c r="L93" s="20"/>
      <c r="M93" s="16"/>
      <c r="N93" s="17"/>
      <c r="O93" s="18"/>
      <c r="P93" s="20" t="s">
        <v>270</v>
      </c>
      <c r="Q93" s="20"/>
      <c r="R93" s="20"/>
      <c r="S93" s="20"/>
      <c r="T93" s="9" t="s">
        <v>271</v>
      </c>
      <c r="U93" s="9"/>
      <c r="V93" s="15"/>
      <c r="W93" s="11">
        <v>2500</v>
      </c>
      <c r="X93" s="11">
        <v>6000</v>
      </c>
      <c r="Y93" s="11">
        <v>2400</v>
      </c>
      <c r="Z93" s="13">
        <v>6000</v>
      </c>
      <c r="AA93" s="12">
        <v>1</v>
      </c>
    </row>
    <row r="94" spans="1:27" ht="33" customHeight="1" outlineLevel="2" x14ac:dyDescent="0.2">
      <c r="A94" s="19" t="s">
        <v>17</v>
      </c>
      <c r="B94" s="19"/>
      <c r="C94" s="20" t="s">
        <v>18</v>
      </c>
      <c r="D94" s="20"/>
      <c r="E94" s="20"/>
      <c r="F94" s="20" t="s">
        <v>19</v>
      </c>
      <c r="G94" s="20"/>
      <c r="H94" s="20"/>
      <c r="I94" s="20"/>
      <c r="J94" s="20" t="s">
        <v>272</v>
      </c>
      <c r="K94" s="20"/>
      <c r="L94" s="20"/>
      <c r="M94" s="16"/>
      <c r="N94" s="17"/>
      <c r="O94" s="18"/>
      <c r="P94" s="20" t="s">
        <v>273</v>
      </c>
      <c r="Q94" s="20"/>
      <c r="R94" s="20"/>
      <c r="S94" s="20"/>
      <c r="T94" s="9" t="s">
        <v>274</v>
      </c>
      <c r="U94" s="9"/>
      <c r="V94" s="15"/>
      <c r="W94" s="11">
        <v>2500</v>
      </c>
      <c r="X94" s="11">
        <v>6000</v>
      </c>
      <c r="Y94" s="11">
        <v>2400</v>
      </c>
      <c r="Z94" s="13">
        <v>2000</v>
      </c>
      <c r="AA94" s="12">
        <v>1</v>
      </c>
    </row>
    <row r="95" spans="1:27" ht="11.1" customHeight="1" outlineLevel="1" x14ac:dyDescent="0.2">
      <c r="A95" s="21" t="s">
        <v>275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7">
        <f>SUM(AA96:AA153)</f>
        <v>58</v>
      </c>
    </row>
    <row r="96" spans="1:27" ht="33" customHeight="1" outlineLevel="2" x14ac:dyDescent="0.2">
      <c r="A96" s="19" t="s">
        <v>17</v>
      </c>
      <c r="B96" s="19"/>
      <c r="C96" s="20" t="s">
        <v>18</v>
      </c>
      <c r="D96" s="20"/>
      <c r="E96" s="20"/>
      <c r="F96" s="20" t="s">
        <v>19</v>
      </c>
      <c r="G96" s="20"/>
      <c r="H96" s="20"/>
      <c r="I96" s="20"/>
      <c r="J96" s="20" t="s">
        <v>277</v>
      </c>
      <c r="K96" s="20"/>
      <c r="L96" s="20"/>
      <c r="M96" s="20" t="s">
        <v>275</v>
      </c>
      <c r="N96" s="20"/>
      <c r="O96" s="20"/>
      <c r="P96" s="20" t="s">
        <v>278</v>
      </c>
      <c r="Q96" s="20"/>
      <c r="R96" s="20"/>
      <c r="S96" s="20"/>
      <c r="T96" s="9" t="s">
        <v>279</v>
      </c>
      <c r="U96" s="9" t="s">
        <v>280</v>
      </c>
      <c r="V96" s="15"/>
      <c r="W96" s="11">
        <v>3500</v>
      </c>
      <c r="X96" s="11">
        <v>8000</v>
      </c>
      <c r="Y96" s="11">
        <v>2500</v>
      </c>
      <c r="Z96" s="14">
        <v>6</v>
      </c>
      <c r="AA96" s="12">
        <v>1</v>
      </c>
    </row>
    <row r="97" spans="1:27" ht="33" customHeight="1" outlineLevel="2" x14ac:dyDescent="0.2">
      <c r="A97" s="19" t="s">
        <v>17</v>
      </c>
      <c r="B97" s="19"/>
      <c r="C97" s="20" t="s">
        <v>18</v>
      </c>
      <c r="D97" s="20"/>
      <c r="E97" s="20"/>
      <c r="F97" s="20" t="s">
        <v>19</v>
      </c>
      <c r="G97" s="20"/>
      <c r="H97" s="20"/>
      <c r="I97" s="20"/>
      <c r="J97" s="20" t="s">
        <v>277</v>
      </c>
      <c r="K97" s="20"/>
      <c r="L97" s="20"/>
      <c r="M97" s="20" t="s">
        <v>275</v>
      </c>
      <c r="N97" s="20"/>
      <c r="O97" s="20"/>
      <c r="P97" s="20" t="s">
        <v>281</v>
      </c>
      <c r="Q97" s="20"/>
      <c r="R97" s="20"/>
      <c r="S97" s="20"/>
      <c r="T97" s="9" t="s">
        <v>282</v>
      </c>
      <c r="U97" s="9" t="s">
        <v>283</v>
      </c>
      <c r="V97" s="15"/>
      <c r="W97" s="11">
        <v>3500</v>
      </c>
      <c r="X97" s="11">
        <v>8000</v>
      </c>
      <c r="Y97" s="11">
        <v>2500</v>
      </c>
      <c r="Z97" s="14">
        <v>6</v>
      </c>
      <c r="AA97" s="12">
        <v>1</v>
      </c>
    </row>
    <row r="98" spans="1:27" ht="33" customHeight="1" outlineLevel="2" x14ac:dyDescent="0.2">
      <c r="A98" s="19" t="s">
        <v>17</v>
      </c>
      <c r="B98" s="19"/>
      <c r="C98" s="20" t="s">
        <v>18</v>
      </c>
      <c r="D98" s="20"/>
      <c r="E98" s="20"/>
      <c r="F98" s="20" t="s">
        <v>19</v>
      </c>
      <c r="G98" s="20"/>
      <c r="H98" s="20"/>
      <c r="I98" s="20"/>
      <c r="J98" s="20" t="s">
        <v>277</v>
      </c>
      <c r="K98" s="20"/>
      <c r="L98" s="20"/>
      <c r="M98" s="20" t="s">
        <v>275</v>
      </c>
      <c r="N98" s="20"/>
      <c r="O98" s="20"/>
      <c r="P98" s="20" t="s">
        <v>284</v>
      </c>
      <c r="Q98" s="20"/>
      <c r="R98" s="20"/>
      <c r="S98" s="20"/>
      <c r="T98" s="9" t="s">
        <v>285</v>
      </c>
      <c r="U98" s="9" t="s">
        <v>286</v>
      </c>
      <c r="V98" s="15"/>
      <c r="W98" s="11">
        <v>3500</v>
      </c>
      <c r="X98" s="11">
        <v>8000</v>
      </c>
      <c r="Y98" s="11">
        <v>2500</v>
      </c>
      <c r="Z98" s="14">
        <v>6</v>
      </c>
      <c r="AA98" s="12">
        <v>1</v>
      </c>
    </row>
    <row r="99" spans="1:27" ht="33" customHeight="1" outlineLevel="2" x14ac:dyDescent="0.2">
      <c r="A99" s="19" t="s">
        <v>17</v>
      </c>
      <c r="B99" s="19"/>
      <c r="C99" s="20" t="s">
        <v>18</v>
      </c>
      <c r="D99" s="20"/>
      <c r="E99" s="20"/>
      <c r="F99" s="20" t="s">
        <v>19</v>
      </c>
      <c r="G99" s="20"/>
      <c r="H99" s="20"/>
      <c r="I99" s="20"/>
      <c r="J99" s="20" t="s">
        <v>276</v>
      </c>
      <c r="K99" s="20"/>
      <c r="L99" s="20"/>
      <c r="M99" s="20" t="s">
        <v>275</v>
      </c>
      <c r="N99" s="20"/>
      <c r="O99" s="20"/>
      <c r="P99" s="20" t="s">
        <v>287</v>
      </c>
      <c r="Q99" s="20"/>
      <c r="R99" s="20"/>
      <c r="S99" s="20"/>
      <c r="T99" s="9" t="s">
        <v>288</v>
      </c>
      <c r="U99" s="9" t="s">
        <v>289</v>
      </c>
      <c r="V99" s="10">
        <v>2010</v>
      </c>
      <c r="W99" s="11">
        <v>3500</v>
      </c>
      <c r="X99" s="11">
        <v>8000</v>
      </c>
      <c r="Y99" s="11">
        <v>2500</v>
      </c>
      <c r="Z99" s="14">
        <v>6</v>
      </c>
      <c r="AA99" s="12">
        <v>1</v>
      </c>
    </row>
    <row r="100" spans="1:27" ht="33" customHeight="1" outlineLevel="2" x14ac:dyDescent="0.2">
      <c r="A100" s="19" t="s">
        <v>17</v>
      </c>
      <c r="B100" s="19"/>
      <c r="C100" s="20" t="s">
        <v>18</v>
      </c>
      <c r="D100" s="20"/>
      <c r="E100" s="20"/>
      <c r="F100" s="20" t="s">
        <v>19</v>
      </c>
      <c r="G100" s="20"/>
      <c r="H100" s="20"/>
      <c r="I100" s="20"/>
      <c r="J100" s="20" t="s">
        <v>276</v>
      </c>
      <c r="K100" s="20"/>
      <c r="L100" s="20"/>
      <c r="M100" s="20" t="s">
        <v>275</v>
      </c>
      <c r="N100" s="20"/>
      <c r="O100" s="20"/>
      <c r="P100" s="20" t="s">
        <v>290</v>
      </c>
      <c r="Q100" s="20"/>
      <c r="R100" s="20"/>
      <c r="S100" s="20"/>
      <c r="T100" s="9" t="s">
        <v>291</v>
      </c>
      <c r="U100" s="9" t="s">
        <v>292</v>
      </c>
      <c r="V100" s="10">
        <v>2010</v>
      </c>
      <c r="W100" s="11">
        <v>3500</v>
      </c>
      <c r="X100" s="11">
        <v>8000</v>
      </c>
      <c r="Y100" s="11">
        <v>2500</v>
      </c>
      <c r="Z100" s="14">
        <v>6</v>
      </c>
      <c r="AA100" s="12">
        <v>1</v>
      </c>
    </row>
    <row r="101" spans="1:27" ht="33" customHeight="1" outlineLevel="2" x14ac:dyDescent="0.2">
      <c r="A101" s="19" t="s">
        <v>17</v>
      </c>
      <c r="B101" s="19"/>
      <c r="C101" s="20" t="s">
        <v>18</v>
      </c>
      <c r="D101" s="20"/>
      <c r="E101" s="20"/>
      <c r="F101" s="20" t="s">
        <v>19</v>
      </c>
      <c r="G101" s="20"/>
      <c r="H101" s="20"/>
      <c r="I101" s="20"/>
      <c r="J101" s="20" t="s">
        <v>276</v>
      </c>
      <c r="K101" s="20"/>
      <c r="L101" s="20"/>
      <c r="M101" s="20" t="s">
        <v>275</v>
      </c>
      <c r="N101" s="20"/>
      <c r="O101" s="20"/>
      <c r="P101" s="20" t="s">
        <v>293</v>
      </c>
      <c r="Q101" s="20"/>
      <c r="R101" s="20"/>
      <c r="S101" s="20"/>
      <c r="T101" s="9" t="s">
        <v>294</v>
      </c>
      <c r="U101" s="9" t="s">
        <v>295</v>
      </c>
      <c r="V101" s="10">
        <v>2010</v>
      </c>
      <c r="W101" s="11">
        <v>3500</v>
      </c>
      <c r="X101" s="11">
        <v>8000</v>
      </c>
      <c r="Y101" s="11">
        <v>2500</v>
      </c>
      <c r="Z101" s="14">
        <v>6</v>
      </c>
      <c r="AA101" s="12">
        <v>1</v>
      </c>
    </row>
    <row r="102" spans="1:27" ht="33" customHeight="1" outlineLevel="2" x14ac:dyDescent="0.2">
      <c r="A102" s="19" t="s">
        <v>17</v>
      </c>
      <c r="B102" s="19"/>
      <c r="C102" s="20" t="s">
        <v>18</v>
      </c>
      <c r="D102" s="20"/>
      <c r="E102" s="20"/>
      <c r="F102" s="20" t="s">
        <v>19</v>
      </c>
      <c r="G102" s="20"/>
      <c r="H102" s="20"/>
      <c r="I102" s="20"/>
      <c r="J102" s="20" t="s">
        <v>276</v>
      </c>
      <c r="K102" s="20"/>
      <c r="L102" s="20"/>
      <c r="M102" s="20" t="s">
        <v>275</v>
      </c>
      <c r="N102" s="20"/>
      <c r="O102" s="20"/>
      <c r="P102" s="20" t="s">
        <v>296</v>
      </c>
      <c r="Q102" s="20"/>
      <c r="R102" s="20"/>
      <c r="S102" s="20"/>
      <c r="T102" s="9" t="s">
        <v>297</v>
      </c>
      <c r="U102" s="9" t="s">
        <v>298</v>
      </c>
      <c r="V102" s="10">
        <v>2010</v>
      </c>
      <c r="W102" s="11">
        <v>3500</v>
      </c>
      <c r="X102" s="11">
        <v>8000</v>
      </c>
      <c r="Y102" s="11">
        <v>2500</v>
      </c>
      <c r="Z102" s="14">
        <v>6</v>
      </c>
      <c r="AA102" s="12">
        <v>1</v>
      </c>
    </row>
    <row r="103" spans="1:27" ht="33" customHeight="1" outlineLevel="2" x14ac:dyDescent="0.2">
      <c r="A103" s="19" t="s">
        <v>17</v>
      </c>
      <c r="B103" s="19"/>
      <c r="C103" s="20" t="s">
        <v>18</v>
      </c>
      <c r="D103" s="20"/>
      <c r="E103" s="20"/>
      <c r="F103" s="20" t="s">
        <v>19</v>
      </c>
      <c r="G103" s="20"/>
      <c r="H103" s="20"/>
      <c r="I103" s="20"/>
      <c r="J103" s="20" t="s">
        <v>276</v>
      </c>
      <c r="K103" s="20"/>
      <c r="L103" s="20"/>
      <c r="M103" s="20" t="s">
        <v>275</v>
      </c>
      <c r="N103" s="20"/>
      <c r="O103" s="20"/>
      <c r="P103" s="20" t="s">
        <v>299</v>
      </c>
      <c r="Q103" s="20"/>
      <c r="R103" s="20"/>
      <c r="S103" s="20"/>
      <c r="T103" s="9" t="s">
        <v>300</v>
      </c>
      <c r="U103" s="9" t="s">
        <v>301</v>
      </c>
      <c r="V103" s="10">
        <v>2010</v>
      </c>
      <c r="W103" s="11">
        <v>3500</v>
      </c>
      <c r="X103" s="11">
        <v>8000</v>
      </c>
      <c r="Y103" s="11">
        <v>2500</v>
      </c>
      <c r="Z103" s="14">
        <v>6</v>
      </c>
      <c r="AA103" s="12">
        <v>1</v>
      </c>
    </row>
    <row r="104" spans="1:27" ht="33" customHeight="1" outlineLevel="2" x14ac:dyDescent="0.2">
      <c r="A104" s="19" t="s">
        <v>17</v>
      </c>
      <c r="B104" s="19"/>
      <c r="C104" s="20" t="s">
        <v>18</v>
      </c>
      <c r="D104" s="20"/>
      <c r="E104" s="20"/>
      <c r="F104" s="20" t="s">
        <v>19</v>
      </c>
      <c r="G104" s="20"/>
      <c r="H104" s="20"/>
      <c r="I104" s="20"/>
      <c r="J104" s="20" t="s">
        <v>276</v>
      </c>
      <c r="K104" s="20"/>
      <c r="L104" s="20"/>
      <c r="M104" s="20" t="s">
        <v>275</v>
      </c>
      <c r="N104" s="20"/>
      <c r="O104" s="20"/>
      <c r="P104" s="20" t="s">
        <v>302</v>
      </c>
      <c r="Q104" s="20"/>
      <c r="R104" s="20"/>
      <c r="S104" s="20"/>
      <c r="T104" s="9" t="s">
        <v>303</v>
      </c>
      <c r="U104" s="9" t="s">
        <v>304</v>
      </c>
      <c r="V104" s="10">
        <v>2010</v>
      </c>
      <c r="W104" s="11">
        <v>3500</v>
      </c>
      <c r="X104" s="11">
        <v>8000</v>
      </c>
      <c r="Y104" s="11">
        <v>2500</v>
      </c>
      <c r="Z104" s="14">
        <v>6</v>
      </c>
      <c r="AA104" s="12">
        <v>1</v>
      </c>
    </row>
    <row r="105" spans="1:27" ht="33" customHeight="1" outlineLevel="2" x14ac:dyDescent="0.2">
      <c r="A105" s="19" t="s">
        <v>17</v>
      </c>
      <c r="B105" s="19"/>
      <c r="C105" s="20" t="s">
        <v>18</v>
      </c>
      <c r="D105" s="20"/>
      <c r="E105" s="20"/>
      <c r="F105" s="20" t="s">
        <v>19</v>
      </c>
      <c r="G105" s="20"/>
      <c r="H105" s="20"/>
      <c r="I105" s="20"/>
      <c r="J105" s="20" t="s">
        <v>276</v>
      </c>
      <c r="K105" s="20"/>
      <c r="L105" s="20"/>
      <c r="M105" s="20" t="s">
        <v>275</v>
      </c>
      <c r="N105" s="20"/>
      <c r="O105" s="20"/>
      <c r="P105" s="20" t="s">
        <v>305</v>
      </c>
      <c r="Q105" s="20"/>
      <c r="R105" s="20"/>
      <c r="S105" s="20"/>
      <c r="T105" s="9" t="s">
        <v>306</v>
      </c>
      <c r="U105" s="9" t="s">
        <v>307</v>
      </c>
      <c r="V105" s="10">
        <v>2010</v>
      </c>
      <c r="W105" s="11">
        <v>3500</v>
      </c>
      <c r="X105" s="11">
        <v>8000</v>
      </c>
      <c r="Y105" s="11">
        <v>2500</v>
      </c>
      <c r="Z105" s="14">
        <v>6</v>
      </c>
      <c r="AA105" s="12">
        <v>1</v>
      </c>
    </row>
    <row r="106" spans="1:27" ht="33" customHeight="1" outlineLevel="2" x14ac:dyDescent="0.2">
      <c r="A106" s="19" t="s">
        <v>17</v>
      </c>
      <c r="B106" s="19"/>
      <c r="C106" s="20" t="s">
        <v>18</v>
      </c>
      <c r="D106" s="20"/>
      <c r="E106" s="20"/>
      <c r="F106" s="20" t="s">
        <v>19</v>
      </c>
      <c r="G106" s="20"/>
      <c r="H106" s="20"/>
      <c r="I106" s="20"/>
      <c r="J106" s="20" t="s">
        <v>276</v>
      </c>
      <c r="K106" s="20"/>
      <c r="L106" s="20"/>
      <c r="M106" s="20" t="s">
        <v>275</v>
      </c>
      <c r="N106" s="20"/>
      <c r="O106" s="20"/>
      <c r="P106" s="20" t="s">
        <v>308</v>
      </c>
      <c r="Q106" s="20"/>
      <c r="R106" s="20"/>
      <c r="S106" s="20"/>
      <c r="T106" s="9" t="s">
        <v>309</v>
      </c>
      <c r="U106" s="9" t="s">
        <v>310</v>
      </c>
      <c r="V106" s="10">
        <v>2010</v>
      </c>
      <c r="W106" s="11">
        <v>3500</v>
      </c>
      <c r="X106" s="11">
        <v>8000</v>
      </c>
      <c r="Y106" s="11">
        <v>2500</v>
      </c>
      <c r="Z106" s="14">
        <v>6</v>
      </c>
      <c r="AA106" s="12">
        <v>1</v>
      </c>
    </row>
    <row r="107" spans="1:27" ht="33" customHeight="1" outlineLevel="2" x14ac:dyDescent="0.2">
      <c r="A107" s="19" t="s">
        <v>17</v>
      </c>
      <c r="B107" s="19"/>
      <c r="C107" s="20" t="s">
        <v>18</v>
      </c>
      <c r="D107" s="20"/>
      <c r="E107" s="20"/>
      <c r="F107" s="20" t="s">
        <v>19</v>
      </c>
      <c r="G107" s="20"/>
      <c r="H107" s="20"/>
      <c r="I107" s="20"/>
      <c r="J107" s="20" t="s">
        <v>311</v>
      </c>
      <c r="K107" s="20"/>
      <c r="L107" s="20"/>
      <c r="M107" s="20" t="s">
        <v>275</v>
      </c>
      <c r="N107" s="20"/>
      <c r="O107" s="20"/>
      <c r="P107" s="20" t="s">
        <v>312</v>
      </c>
      <c r="Q107" s="20"/>
      <c r="R107" s="20"/>
      <c r="S107" s="20"/>
      <c r="T107" s="9" t="s">
        <v>313</v>
      </c>
      <c r="U107" s="9" t="s">
        <v>314</v>
      </c>
      <c r="V107" s="10">
        <v>2015</v>
      </c>
      <c r="W107" s="11">
        <v>3500</v>
      </c>
      <c r="X107" s="11">
        <v>8000</v>
      </c>
      <c r="Y107" s="11">
        <v>2500</v>
      </c>
      <c r="Z107" s="14">
        <v>6</v>
      </c>
      <c r="AA107" s="12">
        <v>1</v>
      </c>
    </row>
    <row r="108" spans="1:27" ht="66.95" customHeight="1" outlineLevel="2" x14ac:dyDescent="0.2">
      <c r="A108" s="19" t="s">
        <v>17</v>
      </c>
      <c r="B108" s="19"/>
      <c r="C108" s="20" t="s">
        <v>18</v>
      </c>
      <c r="D108" s="20"/>
      <c r="E108" s="20"/>
      <c r="F108" s="20" t="s">
        <v>19</v>
      </c>
      <c r="G108" s="20"/>
      <c r="H108" s="20"/>
      <c r="I108" s="20"/>
      <c r="J108" s="20" t="s">
        <v>315</v>
      </c>
      <c r="K108" s="20"/>
      <c r="L108" s="20"/>
      <c r="M108" s="20" t="s">
        <v>275</v>
      </c>
      <c r="N108" s="20"/>
      <c r="O108" s="20"/>
      <c r="P108" s="20" t="s">
        <v>316</v>
      </c>
      <c r="Q108" s="20"/>
      <c r="R108" s="20"/>
      <c r="S108" s="20"/>
      <c r="T108" s="9" t="s">
        <v>317</v>
      </c>
      <c r="U108" s="9" t="s">
        <v>318</v>
      </c>
      <c r="V108" s="10">
        <v>2014</v>
      </c>
      <c r="W108" s="11">
        <v>3500</v>
      </c>
      <c r="X108" s="11">
        <v>8000</v>
      </c>
      <c r="Y108" s="11">
        <v>2500</v>
      </c>
      <c r="Z108" s="14">
        <v>6</v>
      </c>
      <c r="AA108" s="12">
        <v>1</v>
      </c>
    </row>
    <row r="109" spans="1:27" ht="56.1" customHeight="1" outlineLevel="2" x14ac:dyDescent="0.2">
      <c r="A109" s="19" t="s">
        <v>17</v>
      </c>
      <c r="B109" s="19"/>
      <c r="C109" s="20" t="s">
        <v>18</v>
      </c>
      <c r="D109" s="20"/>
      <c r="E109" s="20"/>
      <c r="F109" s="20" t="s">
        <v>19</v>
      </c>
      <c r="G109" s="20"/>
      <c r="H109" s="20"/>
      <c r="I109" s="20"/>
      <c r="J109" s="20" t="s">
        <v>319</v>
      </c>
      <c r="K109" s="20"/>
      <c r="L109" s="20"/>
      <c r="M109" s="20" t="s">
        <v>275</v>
      </c>
      <c r="N109" s="20"/>
      <c r="O109" s="20"/>
      <c r="P109" s="20" t="s">
        <v>320</v>
      </c>
      <c r="Q109" s="20"/>
      <c r="R109" s="20"/>
      <c r="S109" s="20"/>
      <c r="T109" s="9" t="s">
        <v>321</v>
      </c>
      <c r="U109" s="9" t="s">
        <v>322</v>
      </c>
      <c r="V109" s="10">
        <v>2014</v>
      </c>
      <c r="W109" s="11">
        <v>3500</v>
      </c>
      <c r="X109" s="11">
        <v>8000</v>
      </c>
      <c r="Y109" s="11">
        <v>2500</v>
      </c>
      <c r="Z109" s="14">
        <v>6</v>
      </c>
      <c r="AA109" s="12">
        <v>1</v>
      </c>
    </row>
    <row r="110" spans="1:27" ht="44.1" customHeight="1" outlineLevel="2" x14ac:dyDescent="0.2">
      <c r="A110" s="19" t="s">
        <v>17</v>
      </c>
      <c r="B110" s="19"/>
      <c r="C110" s="20" t="s">
        <v>18</v>
      </c>
      <c r="D110" s="20"/>
      <c r="E110" s="20"/>
      <c r="F110" s="20" t="s">
        <v>19</v>
      </c>
      <c r="G110" s="20"/>
      <c r="H110" s="20"/>
      <c r="I110" s="20"/>
      <c r="J110" s="20" t="s">
        <v>323</v>
      </c>
      <c r="K110" s="20"/>
      <c r="L110" s="20"/>
      <c r="M110" s="20" t="s">
        <v>275</v>
      </c>
      <c r="N110" s="20"/>
      <c r="O110" s="20"/>
      <c r="P110" s="20" t="s">
        <v>324</v>
      </c>
      <c r="Q110" s="20"/>
      <c r="R110" s="20"/>
      <c r="S110" s="20"/>
      <c r="T110" s="9" t="s">
        <v>325</v>
      </c>
      <c r="U110" s="9" t="s">
        <v>326</v>
      </c>
      <c r="V110" s="15"/>
      <c r="W110" s="11">
        <v>3900</v>
      </c>
      <c r="X110" s="11">
        <v>8000</v>
      </c>
      <c r="Y110" s="11">
        <v>2500</v>
      </c>
      <c r="Z110" s="14">
        <v>6</v>
      </c>
      <c r="AA110" s="12">
        <v>1</v>
      </c>
    </row>
    <row r="111" spans="1:27" ht="33" customHeight="1" outlineLevel="2" x14ac:dyDescent="0.2">
      <c r="A111" s="19" t="s">
        <v>17</v>
      </c>
      <c r="B111" s="19"/>
      <c r="C111" s="20" t="s">
        <v>18</v>
      </c>
      <c r="D111" s="20"/>
      <c r="E111" s="20"/>
      <c r="F111" s="20" t="s">
        <v>19</v>
      </c>
      <c r="G111" s="20"/>
      <c r="H111" s="20"/>
      <c r="I111" s="20"/>
      <c r="J111" s="20" t="s">
        <v>323</v>
      </c>
      <c r="K111" s="20"/>
      <c r="L111" s="20"/>
      <c r="M111" s="20" t="s">
        <v>275</v>
      </c>
      <c r="N111" s="20"/>
      <c r="O111" s="20"/>
      <c r="P111" s="20" t="s">
        <v>327</v>
      </c>
      <c r="Q111" s="20"/>
      <c r="R111" s="20"/>
      <c r="S111" s="20"/>
      <c r="T111" s="9" t="s">
        <v>328</v>
      </c>
      <c r="U111" s="9" t="s">
        <v>329</v>
      </c>
      <c r="V111" s="15"/>
      <c r="W111" s="11">
        <v>3900</v>
      </c>
      <c r="X111" s="11">
        <v>8000</v>
      </c>
      <c r="Y111" s="11">
        <v>2500</v>
      </c>
      <c r="Z111" s="14">
        <v>6</v>
      </c>
      <c r="AA111" s="12">
        <v>1</v>
      </c>
    </row>
    <row r="112" spans="1:27" ht="33" customHeight="1" outlineLevel="2" x14ac:dyDescent="0.2">
      <c r="A112" s="19" t="s">
        <v>17</v>
      </c>
      <c r="B112" s="19"/>
      <c r="C112" s="20" t="s">
        <v>18</v>
      </c>
      <c r="D112" s="20"/>
      <c r="E112" s="20"/>
      <c r="F112" s="20" t="s">
        <v>19</v>
      </c>
      <c r="G112" s="20"/>
      <c r="H112" s="20"/>
      <c r="I112" s="20"/>
      <c r="J112" s="20" t="s">
        <v>323</v>
      </c>
      <c r="K112" s="20"/>
      <c r="L112" s="20"/>
      <c r="M112" s="20" t="s">
        <v>275</v>
      </c>
      <c r="N112" s="20"/>
      <c r="O112" s="20"/>
      <c r="P112" s="20" t="s">
        <v>330</v>
      </c>
      <c r="Q112" s="20"/>
      <c r="R112" s="20"/>
      <c r="S112" s="20"/>
      <c r="T112" s="9" t="s">
        <v>331</v>
      </c>
      <c r="U112" s="9" t="s">
        <v>332</v>
      </c>
      <c r="V112" s="15"/>
      <c r="W112" s="11">
        <v>3900</v>
      </c>
      <c r="X112" s="11">
        <v>8000</v>
      </c>
      <c r="Y112" s="11">
        <v>2500</v>
      </c>
      <c r="Z112" s="14">
        <v>6</v>
      </c>
      <c r="AA112" s="12">
        <v>1</v>
      </c>
    </row>
    <row r="113" spans="1:27" ht="33" customHeight="1" outlineLevel="2" x14ac:dyDescent="0.2">
      <c r="A113" s="19" t="s">
        <v>17</v>
      </c>
      <c r="B113" s="19"/>
      <c r="C113" s="20" t="s">
        <v>18</v>
      </c>
      <c r="D113" s="20"/>
      <c r="E113" s="20"/>
      <c r="F113" s="20" t="s">
        <v>19</v>
      </c>
      <c r="G113" s="20"/>
      <c r="H113" s="20"/>
      <c r="I113" s="20"/>
      <c r="J113" s="20" t="s">
        <v>323</v>
      </c>
      <c r="K113" s="20"/>
      <c r="L113" s="20"/>
      <c r="M113" s="20" t="s">
        <v>275</v>
      </c>
      <c r="N113" s="20"/>
      <c r="O113" s="20"/>
      <c r="P113" s="20" t="s">
        <v>333</v>
      </c>
      <c r="Q113" s="20"/>
      <c r="R113" s="20"/>
      <c r="S113" s="20"/>
      <c r="T113" s="9" t="s">
        <v>334</v>
      </c>
      <c r="U113" s="9" t="s">
        <v>335</v>
      </c>
      <c r="V113" s="15"/>
      <c r="W113" s="11">
        <v>3900</v>
      </c>
      <c r="X113" s="11">
        <v>8000</v>
      </c>
      <c r="Y113" s="11">
        <v>2500</v>
      </c>
      <c r="Z113" s="14">
        <v>6</v>
      </c>
      <c r="AA113" s="12">
        <v>1</v>
      </c>
    </row>
    <row r="114" spans="1:27" ht="33" customHeight="1" outlineLevel="2" x14ac:dyDescent="0.2">
      <c r="A114" s="19" t="s">
        <v>17</v>
      </c>
      <c r="B114" s="19"/>
      <c r="C114" s="20" t="s">
        <v>18</v>
      </c>
      <c r="D114" s="20"/>
      <c r="E114" s="20"/>
      <c r="F114" s="20" t="s">
        <v>19</v>
      </c>
      <c r="G114" s="20"/>
      <c r="H114" s="20"/>
      <c r="I114" s="20"/>
      <c r="J114" s="20" t="s">
        <v>323</v>
      </c>
      <c r="K114" s="20"/>
      <c r="L114" s="20"/>
      <c r="M114" s="20" t="s">
        <v>275</v>
      </c>
      <c r="N114" s="20"/>
      <c r="O114" s="20"/>
      <c r="P114" s="20" t="s">
        <v>336</v>
      </c>
      <c r="Q114" s="20"/>
      <c r="R114" s="20"/>
      <c r="S114" s="20"/>
      <c r="T114" s="9" t="s">
        <v>337</v>
      </c>
      <c r="U114" s="9" t="s">
        <v>338</v>
      </c>
      <c r="V114" s="15"/>
      <c r="W114" s="11">
        <v>3900</v>
      </c>
      <c r="X114" s="11">
        <v>8000</v>
      </c>
      <c r="Y114" s="11">
        <v>2500</v>
      </c>
      <c r="Z114" s="14">
        <v>6</v>
      </c>
      <c r="AA114" s="12">
        <v>1</v>
      </c>
    </row>
    <row r="115" spans="1:27" ht="33" customHeight="1" outlineLevel="2" x14ac:dyDescent="0.2">
      <c r="A115" s="19" t="s">
        <v>17</v>
      </c>
      <c r="B115" s="19"/>
      <c r="C115" s="20" t="s">
        <v>18</v>
      </c>
      <c r="D115" s="20"/>
      <c r="E115" s="20"/>
      <c r="F115" s="20" t="s">
        <v>19</v>
      </c>
      <c r="G115" s="20"/>
      <c r="H115" s="20"/>
      <c r="I115" s="20"/>
      <c r="J115" s="20" t="s">
        <v>323</v>
      </c>
      <c r="K115" s="20"/>
      <c r="L115" s="20"/>
      <c r="M115" s="20" t="s">
        <v>275</v>
      </c>
      <c r="N115" s="20"/>
      <c r="O115" s="20"/>
      <c r="P115" s="20" t="s">
        <v>339</v>
      </c>
      <c r="Q115" s="20"/>
      <c r="R115" s="20"/>
      <c r="S115" s="20"/>
      <c r="T115" s="9" t="s">
        <v>340</v>
      </c>
      <c r="U115" s="9" t="s">
        <v>341</v>
      </c>
      <c r="V115" s="15"/>
      <c r="W115" s="11">
        <v>3900</v>
      </c>
      <c r="X115" s="11">
        <v>8000</v>
      </c>
      <c r="Y115" s="11">
        <v>2500</v>
      </c>
      <c r="Z115" s="14">
        <v>6</v>
      </c>
      <c r="AA115" s="12">
        <v>1</v>
      </c>
    </row>
    <row r="116" spans="1:27" ht="33" customHeight="1" outlineLevel="2" x14ac:dyDescent="0.2">
      <c r="A116" s="19" t="s">
        <v>17</v>
      </c>
      <c r="B116" s="19"/>
      <c r="C116" s="20" t="s">
        <v>18</v>
      </c>
      <c r="D116" s="20"/>
      <c r="E116" s="20"/>
      <c r="F116" s="20" t="s">
        <v>19</v>
      </c>
      <c r="G116" s="20"/>
      <c r="H116" s="20"/>
      <c r="I116" s="20"/>
      <c r="J116" s="20" t="s">
        <v>323</v>
      </c>
      <c r="K116" s="20"/>
      <c r="L116" s="20"/>
      <c r="M116" s="20" t="s">
        <v>275</v>
      </c>
      <c r="N116" s="20"/>
      <c r="O116" s="20"/>
      <c r="P116" s="20" t="s">
        <v>342</v>
      </c>
      <c r="Q116" s="20"/>
      <c r="R116" s="20"/>
      <c r="S116" s="20"/>
      <c r="T116" s="9" t="s">
        <v>343</v>
      </c>
      <c r="U116" s="9" t="s">
        <v>344</v>
      </c>
      <c r="V116" s="15"/>
      <c r="W116" s="11">
        <v>3900</v>
      </c>
      <c r="X116" s="11">
        <v>8000</v>
      </c>
      <c r="Y116" s="11">
        <v>2500</v>
      </c>
      <c r="Z116" s="14">
        <v>6</v>
      </c>
      <c r="AA116" s="12">
        <v>1</v>
      </c>
    </row>
    <row r="117" spans="1:27" ht="33" customHeight="1" outlineLevel="2" x14ac:dyDescent="0.2">
      <c r="A117" s="19" t="s">
        <v>17</v>
      </c>
      <c r="B117" s="19"/>
      <c r="C117" s="20" t="s">
        <v>18</v>
      </c>
      <c r="D117" s="20"/>
      <c r="E117" s="20"/>
      <c r="F117" s="20" t="s">
        <v>19</v>
      </c>
      <c r="G117" s="20"/>
      <c r="H117" s="20"/>
      <c r="I117" s="20"/>
      <c r="J117" s="20" t="s">
        <v>323</v>
      </c>
      <c r="K117" s="20"/>
      <c r="L117" s="20"/>
      <c r="M117" s="20" t="s">
        <v>275</v>
      </c>
      <c r="N117" s="20"/>
      <c r="O117" s="20"/>
      <c r="P117" s="20" t="s">
        <v>345</v>
      </c>
      <c r="Q117" s="20"/>
      <c r="R117" s="20"/>
      <c r="S117" s="20"/>
      <c r="T117" s="9" t="s">
        <v>346</v>
      </c>
      <c r="U117" s="9" t="s">
        <v>347</v>
      </c>
      <c r="V117" s="15"/>
      <c r="W117" s="11">
        <v>3900</v>
      </c>
      <c r="X117" s="11">
        <v>8000</v>
      </c>
      <c r="Y117" s="11">
        <v>2500</v>
      </c>
      <c r="Z117" s="14">
        <v>6</v>
      </c>
      <c r="AA117" s="12">
        <v>1</v>
      </c>
    </row>
    <row r="118" spans="1:27" ht="33" customHeight="1" outlineLevel="2" x14ac:dyDescent="0.2">
      <c r="A118" s="19" t="s">
        <v>17</v>
      </c>
      <c r="B118" s="19"/>
      <c r="C118" s="20" t="s">
        <v>18</v>
      </c>
      <c r="D118" s="20"/>
      <c r="E118" s="20"/>
      <c r="F118" s="20" t="s">
        <v>19</v>
      </c>
      <c r="G118" s="20"/>
      <c r="H118" s="20"/>
      <c r="I118" s="20"/>
      <c r="J118" s="20" t="s">
        <v>323</v>
      </c>
      <c r="K118" s="20"/>
      <c r="L118" s="20"/>
      <c r="M118" s="20" t="s">
        <v>275</v>
      </c>
      <c r="N118" s="20"/>
      <c r="O118" s="20"/>
      <c r="P118" s="20" t="s">
        <v>348</v>
      </c>
      <c r="Q118" s="20"/>
      <c r="R118" s="20"/>
      <c r="S118" s="20"/>
      <c r="T118" s="9" t="s">
        <v>349</v>
      </c>
      <c r="U118" s="9" t="s">
        <v>350</v>
      </c>
      <c r="V118" s="15"/>
      <c r="W118" s="11">
        <v>3900</v>
      </c>
      <c r="X118" s="11">
        <v>8000</v>
      </c>
      <c r="Y118" s="11">
        <v>2500</v>
      </c>
      <c r="Z118" s="14">
        <v>6</v>
      </c>
      <c r="AA118" s="12">
        <v>1</v>
      </c>
    </row>
    <row r="119" spans="1:27" ht="33" customHeight="1" outlineLevel="2" x14ac:dyDescent="0.2">
      <c r="A119" s="19" t="s">
        <v>17</v>
      </c>
      <c r="B119" s="19"/>
      <c r="C119" s="20" t="s">
        <v>18</v>
      </c>
      <c r="D119" s="20"/>
      <c r="E119" s="20"/>
      <c r="F119" s="20" t="s">
        <v>19</v>
      </c>
      <c r="G119" s="20"/>
      <c r="H119" s="20"/>
      <c r="I119" s="20"/>
      <c r="J119" s="20" t="s">
        <v>323</v>
      </c>
      <c r="K119" s="20"/>
      <c r="L119" s="20"/>
      <c r="M119" s="20" t="s">
        <v>275</v>
      </c>
      <c r="N119" s="20"/>
      <c r="O119" s="20"/>
      <c r="P119" s="20" t="s">
        <v>351</v>
      </c>
      <c r="Q119" s="20"/>
      <c r="R119" s="20"/>
      <c r="S119" s="20"/>
      <c r="T119" s="9" t="s">
        <v>352</v>
      </c>
      <c r="U119" s="9" t="s">
        <v>353</v>
      </c>
      <c r="V119" s="15"/>
      <c r="W119" s="11">
        <v>3900</v>
      </c>
      <c r="X119" s="11">
        <v>8000</v>
      </c>
      <c r="Y119" s="11">
        <v>2500</v>
      </c>
      <c r="Z119" s="14">
        <v>6</v>
      </c>
      <c r="AA119" s="12">
        <v>1</v>
      </c>
    </row>
    <row r="120" spans="1:27" ht="33" customHeight="1" outlineLevel="2" x14ac:dyDescent="0.2">
      <c r="A120" s="19" t="s">
        <v>17</v>
      </c>
      <c r="B120" s="19"/>
      <c r="C120" s="20" t="s">
        <v>18</v>
      </c>
      <c r="D120" s="20"/>
      <c r="E120" s="20"/>
      <c r="F120" s="20" t="s">
        <v>19</v>
      </c>
      <c r="G120" s="20"/>
      <c r="H120" s="20"/>
      <c r="I120" s="20"/>
      <c r="J120" s="20" t="s">
        <v>323</v>
      </c>
      <c r="K120" s="20"/>
      <c r="L120" s="20"/>
      <c r="M120" s="20" t="s">
        <v>275</v>
      </c>
      <c r="N120" s="20"/>
      <c r="O120" s="20"/>
      <c r="P120" s="20" t="s">
        <v>354</v>
      </c>
      <c r="Q120" s="20"/>
      <c r="R120" s="20"/>
      <c r="S120" s="20"/>
      <c r="T120" s="9" t="s">
        <v>355</v>
      </c>
      <c r="U120" s="9" t="s">
        <v>356</v>
      </c>
      <c r="V120" s="15"/>
      <c r="W120" s="11">
        <v>3900</v>
      </c>
      <c r="X120" s="11">
        <v>8000</v>
      </c>
      <c r="Y120" s="11">
        <v>2500</v>
      </c>
      <c r="Z120" s="14">
        <v>6</v>
      </c>
      <c r="AA120" s="12">
        <v>1</v>
      </c>
    </row>
    <row r="121" spans="1:27" ht="33" customHeight="1" outlineLevel="2" x14ac:dyDescent="0.2">
      <c r="A121" s="19" t="s">
        <v>17</v>
      </c>
      <c r="B121" s="19"/>
      <c r="C121" s="20" t="s">
        <v>18</v>
      </c>
      <c r="D121" s="20"/>
      <c r="E121" s="20"/>
      <c r="F121" s="20" t="s">
        <v>19</v>
      </c>
      <c r="G121" s="20"/>
      <c r="H121" s="20"/>
      <c r="I121" s="20"/>
      <c r="J121" s="20" t="s">
        <v>357</v>
      </c>
      <c r="K121" s="20"/>
      <c r="L121" s="20"/>
      <c r="M121" s="20" t="s">
        <v>275</v>
      </c>
      <c r="N121" s="20"/>
      <c r="O121" s="20"/>
      <c r="P121" s="20" t="s">
        <v>358</v>
      </c>
      <c r="Q121" s="20"/>
      <c r="R121" s="20"/>
      <c r="S121" s="20"/>
      <c r="T121" s="9" t="s">
        <v>359</v>
      </c>
      <c r="U121" s="9" t="s">
        <v>360</v>
      </c>
      <c r="V121" s="15"/>
      <c r="W121" s="11">
        <v>3900</v>
      </c>
      <c r="X121" s="11">
        <v>8000</v>
      </c>
      <c r="Y121" s="11">
        <v>2500</v>
      </c>
      <c r="Z121" s="14">
        <v>6</v>
      </c>
      <c r="AA121" s="12">
        <v>1</v>
      </c>
    </row>
    <row r="122" spans="1:27" ht="33" customHeight="1" outlineLevel="2" x14ac:dyDescent="0.2">
      <c r="A122" s="19" t="s">
        <v>17</v>
      </c>
      <c r="B122" s="19"/>
      <c r="C122" s="20" t="s">
        <v>18</v>
      </c>
      <c r="D122" s="20"/>
      <c r="E122" s="20"/>
      <c r="F122" s="20" t="s">
        <v>19</v>
      </c>
      <c r="G122" s="20"/>
      <c r="H122" s="20"/>
      <c r="I122" s="20"/>
      <c r="J122" s="20" t="s">
        <v>361</v>
      </c>
      <c r="K122" s="20"/>
      <c r="L122" s="20"/>
      <c r="M122" s="20" t="s">
        <v>275</v>
      </c>
      <c r="N122" s="20"/>
      <c r="O122" s="20"/>
      <c r="P122" s="20" t="s">
        <v>362</v>
      </c>
      <c r="Q122" s="20"/>
      <c r="R122" s="20"/>
      <c r="S122" s="20"/>
      <c r="T122" s="9" t="s">
        <v>363</v>
      </c>
      <c r="U122" s="9" t="s">
        <v>364</v>
      </c>
      <c r="V122" s="15"/>
      <c r="W122" s="11">
        <v>3900</v>
      </c>
      <c r="X122" s="11">
        <v>8000</v>
      </c>
      <c r="Y122" s="11">
        <v>2500</v>
      </c>
      <c r="Z122" s="14">
        <v>6</v>
      </c>
      <c r="AA122" s="12">
        <v>1</v>
      </c>
    </row>
    <row r="123" spans="1:27" ht="33" customHeight="1" outlineLevel="2" x14ac:dyDescent="0.2">
      <c r="A123" s="19" t="s">
        <v>17</v>
      </c>
      <c r="B123" s="19"/>
      <c r="C123" s="20" t="s">
        <v>18</v>
      </c>
      <c r="D123" s="20"/>
      <c r="E123" s="20"/>
      <c r="F123" s="20" t="s">
        <v>19</v>
      </c>
      <c r="G123" s="20"/>
      <c r="H123" s="20"/>
      <c r="I123" s="20"/>
      <c r="J123" s="20" t="s">
        <v>365</v>
      </c>
      <c r="K123" s="20"/>
      <c r="L123" s="20"/>
      <c r="M123" s="20" t="s">
        <v>275</v>
      </c>
      <c r="N123" s="20"/>
      <c r="O123" s="20"/>
      <c r="P123" s="20" t="s">
        <v>366</v>
      </c>
      <c r="Q123" s="20"/>
      <c r="R123" s="20"/>
      <c r="S123" s="20"/>
      <c r="T123" s="9" t="s">
        <v>367</v>
      </c>
      <c r="U123" s="9" t="s">
        <v>368</v>
      </c>
      <c r="V123" s="15"/>
      <c r="W123" s="11">
        <v>3900</v>
      </c>
      <c r="X123" s="11">
        <v>8000</v>
      </c>
      <c r="Y123" s="11">
        <v>2500</v>
      </c>
      <c r="Z123" s="14">
        <v>6</v>
      </c>
      <c r="AA123" s="12">
        <v>1</v>
      </c>
    </row>
    <row r="124" spans="1:27" ht="44.1" customHeight="1" outlineLevel="2" x14ac:dyDescent="0.2">
      <c r="A124" s="19" t="s">
        <v>17</v>
      </c>
      <c r="B124" s="19"/>
      <c r="C124" s="20" t="s">
        <v>18</v>
      </c>
      <c r="D124" s="20"/>
      <c r="E124" s="20"/>
      <c r="F124" s="20" t="s">
        <v>19</v>
      </c>
      <c r="G124" s="20"/>
      <c r="H124" s="20"/>
      <c r="I124" s="20"/>
      <c r="J124" s="20" t="s">
        <v>369</v>
      </c>
      <c r="K124" s="20"/>
      <c r="L124" s="20"/>
      <c r="M124" s="20" t="s">
        <v>275</v>
      </c>
      <c r="N124" s="20"/>
      <c r="O124" s="20"/>
      <c r="P124" s="20" t="s">
        <v>370</v>
      </c>
      <c r="Q124" s="20"/>
      <c r="R124" s="20"/>
      <c r="S124" s="20"/>
      <c r="T124" s="9" t="s">
        <v>371</v>
      </c>
      <c r="U124" s="9" t="s">
        <v>372</v>
      </c>
      <c r="V124" s="10">
        <v>2019</v>
      </c>
      <c r="W124" s="11">
        <v>3500</v>
      </c>
      <c r="X124" s="11">
        <v>10000</v>
      </c>
      <c r="Y124" s="11">
        <v>2500</v>
      </c>
      <c r="Z124" s="14">
        <v>6</v>
      </c>
      <c r="AA124" s="12">
        <v>1</v>
      </c>
    </row>
    <row r="125" spans="1:27" ht="44.1" customHeight="1" outlineLevel="2" x14ac:dyDescent="0.2">
      <c r="A125" s="19" t="s">
        <v>17</v>
      </c>
      <c r="B125" s="19"/>
      <c r="C125" s="20" t="s">
        <v>18</v>
      </c>
      <c r="D125" s="20"/>
      <c r="E125" s="20"/>
      <c r="F125" s="20" t="s">
        <v>19</v>
      </c>
      <c r="G125" s="20"/>
      <c r="H125" s="20"/>
      <c r="I125" s="20"/>
      <c r="J125" s="20" t="s">
        <v>369</v>
      </c>
      <c r="K125" s="20"/>
      <c r="L125" s="20"/>
      <c r="M125" s="20" t="s">
        <v>275</v>
      </c>
      <c r="N125" s="20"/>
      <c r="O125" s="20"/>
      <c r="P125" s="20" t="s">
        <v>373</v>
      </c>
      <c r="Q125" s="20"/>
      <c r="R125" s="20"/>
      <c r="S125" s="20"/>
      <c r="T125" s="9" t="s">
        <v>374</v>
      </c>
      <c r="U125" s="9" t="s">
        <v>375</v>
      </c>
      <c r="V125" s="15"/>
      <c r="W125" s="11">
        <v>3500</v>
      </c>
      <c r="X125" s="11">
        <v>8000</v>
      </c>
      <c r="Y125" s="11">
        <v>2500</v>
      </c>
      <c r="Z125" s="14">
        <v>6</v>
      </c>
      <c r="AA125" s="12">
        <v>1</v>
      </c>
    </row>
    <row r="126" spans="1:27" ht="44.1" customHeight="1" outlineLevel="2" x14ac:dyDescent="0.2">
      <c r="A126" s="19" t="s">
        <v>17</v>
      </c>
      <c r="B126" s="19"/>
      <c r="C126" s="20" t="s">
        <v>18</v>
      </c>
      <c r="D126" s="20"/>
      <c r="E126" s="20"/>
      <c r="F126" s="20" t="s">
        <v>19</v>
      </c>
      <c r="G126" s="20"/>
      <c r="H126" s="20"/>
      <c r="I126" s="20"/>
      <c r="J126" s="20" t="s">
        <v>369</v>
      </c>
      <c r="K126" s="20"/>
      <c r="L126" s="20"/>
      <c r="M126" s="20" t="s">
        <v>275</v>
      </c>
      <c r="N126" s="20"/>
      <c r="O126" s="20"/>
      <c r="P126" s="20" t="s">
        <v>376</v>
      </c>
      <c r="Q126" s="20"/>
      <c r="R126" s="20"/>
      <c r="S126" s="20"/>
      <c r="T126" s="9" t="s">
        <v>377</v>
      </c>
      <c r="U126" s="9" t="s">
        <v>378</v>
      </c>
      <c r="V126" s="15"/>
      <c r="W126" s="11">
        <v>3500</v>
      </c>
      <c r="X126" s="11">
        <v>8000</v>
      </c>
      <c r="Y126" s="11">
        <v>2500</v>
      </c>
      <c r="Z126" s="14">
        <v>6</v>
      </c>
      <c r="AA126" s="12">
        <v>1</v>
      </c>
    </row>
    <row r="127" spans="1:27" ht="44.1" customHeight="1" outlineLevel="2" x14ac:dyDescent="0.2">
      <c r="A127" s="19" t="s">
        <v>17</v>
      </c>
      <c r="B127" s="19"/>
      <c r="C127" s="20" t="s">
        <v>18</v>
      </c>
      <c r="D127" s="20"/>
      <c r="E127" s="20"/>
      <c r="F127" s="20" t="s">
        <v>19</v>
      </c>
      <c r="G127" s="20"/>
      <c r="H127" s="20"/>
      <c r="I127" s="20"/>
      <c r="J127" s="20" t="s">
        <v>369</v>
      </c>
      <c r="K127" s="20"/>
      <c r="L127" s="20"/>
      <c r="M127" s="20" t="s">
        <v>275</v>
      </c>
      <c r="N127" s="20"/>
      <c r="O127" s="20"/>
      <c r="P127" s="20" t="s">
        <v>379</v>
      </c>
      <c r="Q127" s="20"/>
      <c r="R127" s="20"/>
      <c r="S127" s="20"/>
      <c r="T127" s="9" t="s">
        <v>380</v>
      </c>
      <c r="U127" s="9" t="s">
        <v>381</v>
      </c>
      <c r="V127" s="15"/>
      <c r="W127" s="11">
        <v>3500</v>
      </c>
      <c r="X127" s="11">
        <v>8000</v>
      </c>
      <c r="Y127" s="11">
        <v>2500</v>
      </c>
      <c r="Z127" s="14">
        <v>6</v>
      </c>
      <c r="AA127" s="12">
        <v>1</v>
      </c>
    </row>
    <row r="128" spans="1:27" ht="44.1" customHeight="1" outlineLevel="2" x14ac:dyDescent="0.2">
      <c r="A128" s="19" t="s">
        <v>17</v>
      </c>
      <c r="B128" s="19"/>
      <c r="C128" s="20" t="s">
        <v>18</v>
      </c>
      <c r="D128" s="20"/>
      <c r="E128" s="20"/>
      <c r="F128" s="20" t="s">
        <v>19</v>
      </c>
      <c r="G128" s="20"/>
      <c r="H128" s="20"/>
      <c r="I128" s="20"/>
      <c r="J128" s="20" t="s">
        <v>369</v>
      </c>
      <c r="K128" s="20"/>
      <c r="L128" s="20"/>
      <c r="M128" s="20" t="s">
        <v>275</v>
      </c>
      <c r="N128" s="20"/>
      <c r="O128" s="20"/>
      <c r="P128" s="20" t="s">
        <v>382</v>
      </c>
      <c r="Q128" s="20"/>
      <c r="R128" s="20"/>
      <c r="S128" s="20"/>
      <c r="T128" s="9" t="s">
        <v>383</v>
      </c>
      <c r="U128" s="9" t="s">
        <v>384</v>
      </c>
      <c r="V128" s="15"/>
      <c r="W128" s="11">
        <v>3500</v>
      </c>
      <c r="X128" s="11">
        <v>8000</v>
      </c>
      <c r="Y128" s="11">
        <v>2500</v>
      </c>
      <c r="Z128" s="14">
        <v>6</v>
      </c>
      <c r="AA128" s="12">
        <v>1</v>
      </c>
    </row>
    <row r="129" spans="1:27" ht="44.1" customHeight="1" outlineLevel="2" x14ac:dyDescent="0.2">
      <c r="A129" s="19" t="s">
        <v>17</v>
      </c>
      <c r="B129" s="19"/>
      <c r="C129" s="20" t="s">
        <v>18</v>
      </c>
      <c r="D129" s="20"/>
      <c r="E129" s="20"/>
      <c r="F129" s="20" t="s">
        <v>19</v>
      </c>
      <c r="G129" s="20"/>
      <c r="H129" s="20"/>
      <c r="I129" s="20"/>
      <c r="J129" s="20" t="s">
        <v>369</v>
      </c>
      <c r="K129" s="20"/>
      <c r="L129" s="20"/>
      <c r="M129" s="20" t="s">
        <v>275</v>
      </c>
      <c r="N129" s="20"/>
      <c r="O129" s="20"/>
      <c r="P129" s="20" t="s">
        <v>385</v>
      </c>
      <c r="Q129" s="20"/>
      <c r="R129" s="20"/>
      <c r="S129" s="20"/>
      <c r="T129" s="9" t="s">
        <v>386</v>
      </c>
      <c r="U129" s="9" t="s">
        <v>387</v>
      </c>
      <c r="V129" s="15"/>
      <c r="W129" s="11">
        <v>3500</v>
      </c>
      <c r="X129" s="11">
        <v>8000</v>
      </c>
      <c r="Y129" s="11">
        <v>2500</v>
      </c>
      <c r="Z129" s="14">
        <v>6</v>
      </c>
      <c r="AA129" s="12">
        <v>1</v>
      </c>
    </row>
    <row r="130" spans="1:27" ht="44.1" customHeight="1" outlineLevel="2" x14ac:dyDescent="0.2">
      <c r="A130" s="19" t="s">
        <v>17</v>
      </c>
      <c r="B130" s="19"/>
      <c r="C130" s="20" t="s">
        <v>18</v>
      </c>
      <c r="D130" s="20"/>
      <c r="E130" s="20"/>
      <c r="F130" s="20" t="s">
        <v>19</v>
      </c>
      <c r="G130" s="20"/>
      <c r="H130" s="20"/>
      <c r="I130" s="20"/>
      <c r="J130" s="20" t="s">
        <v>369</v>
      </c>
      <c r="K130" s="20"/>
      <c r="L130" s="20"/>
      <c r="M130" s="20" t="s">
        <v>275</v>
      </c>
      <c r="N130" s="20"/>
      <c r="O130" s="20"/>
      <c r="P130" s="20" t="s">
        <v>388</v>
      </c>
      <c r="Q130" s="20"/>
      <c r="R130" s="20"/>
      <c r="S130" s="20"/>
      <c r="T130" s="9" t="s">
        <v>389</v>
      </c>
      <c r="U130" s="9" t="s">
        <v>390</v>
      </c>
      <c r="V130" s="15"/>
      <c r="W130" s="11">
        <v>3500</v>
      </c>
      <c r="X130" s="11">
        <v>8000</v>
      </c>
      <c r="Y130" s="11">
        <v>2500</v>
      </c>
      <c r="Z130" s="14">
        <v>6</v>
      </c>
      <c r="AA130" s="12">
        <v>1</v>
      </c>
    </row>
    <row r="131" spans="1:27" ht="44.1" customHeight="1" outlineLevel="2" x14ac:dyDescent="0.2">
      <c r="A131" s="19" t="s">
        <v>17</v>
      </c>
      <c r="B131" s="19"/>
      <c r="C131" s="20" t="s">
        <v>18</v>
      </c>
      <c r="D131" s="20"/>
      <c r="E131" s="20"/>
      <c r="F131" s="20" t="s">
        <v>19</v>
      </c>
      <c r="G131" s="20"/>
      <c r="H131" s="20"/>
      <c r="I131" s="20"/>
      <c r="J131" s="20" t="s">
        <v>369</v>
      </c>
      <c r="K131" s="20"/>
      <c r="L131" s="20"/>
      <c r="M131" s="20" t="s">
        <v>275</v>
      </c>
      <c r="N131" s="20"/>
      <c r="O131" s="20"/>
      <c r="P131" s="20" t="s">
        <v>391</v>
      </c>
      <c r="Q131" s="20"/>
      <c r="R131" s="20"/>
      <c r="S131" s="20"/>
      <c r="T131" s="9" t="s">
        <v>392</v>
      </c>
      <c r="U131" s="9" t="s">
        <v>393</v>
      </c>
      <c r="V131" s="15"/>
      <c r="W131" s="11">
        <v>3500</v>
      </c>
      <c r="X131" s="11">
        <v>8000</v>
      </c>
      <c r="Y131" s="11">
        <v>2500</v>
      </c>
      <c r="Z131" s="14">
        <v>6</v>
      </c>
      <c r="AA131" s="12">
        <v>1</v>
      </c>
    </row>
    <row r="132" spans="1:27" ht="44.1" customHeight="1" outlineLevel="2" x14ac:dyDescent="0.2">
      <c r="A132" s="19" t="s">
        <v>17</v>
      </c>
      <c r="B132" s="19"/>
      <c r="C132" s="20" t="s">
        <v>18</v>
      </c>
      <c r="D132" s="20"/>
      <c r="E132" s="20"/>
      <c r="F132" s="20" t="s">
        <v>19</v>
      </c>
      <c r="G132" s="20"/>
      <c r="H132" s="20"/>
      <c r="I132" s="20"/>
      <c r="J132" s="20" t="s">
        <v>369</v>
      </c>
      <c r="K132" s="20"/>
      <c r="L132" s="20"/>
      <c r="M132" s="20" t="s">
        <v>275</v>
      </c>
      <c r="N132" s="20"/>
      <c r="O132" s="20"/>
      <c r="P132" s="20" t="s">
        <v>394</v>
      </c>
      <c r="Q132" s="20"/>
      <c r="R132" s="20"/>
      <c r="S132" s="20"/>
      <c r="T132" s="9" t="s">
        <v>395</v>
      </c>
      <c r="U132" s="9" t="s">
        <v>396</v>
      </c>
      <c r="V132" s="15"/>
      <c r="W132" s="11">
        <v>3500</v>
      </c>
      <c r="X132" s="11">
        <v>8000</v>
      </c>
      <c r="Y132" s="11">
        <v>2500</v>
      </c>
      <c r="Z132" s="14">
        <v>6</v>
      </c>
      <c r="AA132" s="12">
        <v>1</v>
      </c>
    </row>
    <row r="133" spans="1:27" ht="44.1" customHeight="1" outlineLevel="2" x14ac:dyDescent="0.2">
      <c r="A133" s="19" t="s">
        <v>17</v>
      </c>
      <c r="B133" s="19"/>
      <c r="C133" s="20" t="s">
        <v>18</v>
      </c>
      <c r="D133" s="20"/>
      <c r="E133" s="20"/>
      <c r="F133" s="20" t="s">
        <v>19</v>
      </c>
      <c r="G133" s="20"/>
      <c r="H133" s="20"/>
      <c r="I133" s="20"/>
      <c r="J133" s="20" t="s">
        <v>369</v>
      </c>
      <c r="K133" s="20"/>
      <c r="L133" s="20"/>
      <c r="M133" s="20" t="s">
        <v>275</v>
      </c>
      <c r="N133" s="20"/>
      <c r="O133" s="20"/>
      <c r="P133" s="20" t="s">
        <v>397</v>
      </c>
      <c r="Q133" s="20"/>
      <c r="R133" s="20"/>
      <c r="S133" s="20"/>
      <c r="T133" s="9" t="s">
        <v>398</v>
      </c>
      <c r="U133" s="9" t="s">
        <v>399</v>
      </c>
      <c r="V133" s="15"/>
      <c r="W133" s="11">
        <v>3500</v>
      </c>
      <c r="X133" s="11">
        <v>8000</v>
      </c>
      <c r="Y133" s="11">
        <v>2500</v>
      </c>
      <c r="Z133" s="14">
        <v>6</v>
      </c>
      <c r="AA133" s="12">
        <v>1</v>
      </c>
    </row>
    <row r="134" spans="1:27" ht="44.1" customHeight="1" outlineLevel="2" x14ac:dyDescent="0.2">
      <c r="A134" s="19" t="s">
        <v>17</v>
      </c>
      <c r="B134" s="19"/>
      <c r="C134" s="20" t="s">
        <v>18</v>
      </c>
      <c r="D134" s="20"/>
      <c r="E134" s="20"/>
      <c r="F134" s="20" t="s">
        <v>19</v>
      </c>
      <c r="G134" s="20"/>
      <c r="H134" s="20"/>
      <c r="I134" s="20"/>
      <c r="J134" s="20" t="s">
        <v>369</v>
      </c>
      <c r="K134" s="20"/>
      <c r="L134" s="20"/>
      <c r="M134" s="20" t="s">
        <v>275</v>
      </c>
      <c r="N134" s="20"/>
      <c r="O134" s="20"/>
      <c r="P134" s="20" t="s">
        <v>400</v>
      </c>
      <c r="Q134" s="20"/>
      <c r="R134" s="20"/>
      <c r="S134" s="20"/>
      <c r="T134" s="9" t="s">
        <v>401</v>
      </c>
      <c r="U134" s="9" t="s">
        <v>402</v>
      </c>
      <c r="V134" s="10">
        <v>2018</v>
      </c>
      <c r="W134" s="11">
        <v>3500</v>
      </c>
      <c r="X134" s="11">
        <v>8000</v>
      </c>
      <c r="Y134" s="11">
        <v>2500</v>
      </c>
      <c r="Z134" s="14">
        <v>6</v>
      </c>
      <c r="AA134" s="12">
        <v>1</v>
      </c>
    </row>
    <row r="135" spans="1:27" ht="44.1" customHeight="1" outlineLevel="2" x14ac:dyDescent="0.2">
      <c r="A135" s="19" t="s">
        <v>17</v>
      </c>
      <c r="B135" s="19"/>
      <c r="C135" s="20" t="s">
        <v>18</v>
      </c>
      <c r="D135" s="20"/>
      <c r="E135" s="20"/>
      <c r="F135" s="20" t="s">
        <v>19</v>
      </c>
      <c r="G135" s="20"/>
      <c r="H135" s="20"/>
      <c r="I135" s="20"/>
      <c r="J135" s="20" t="s">
        <v>369</v>
      </c>
      <c r="K135" s="20"/>
      <c r="L135" s="20"/>
      <c r="M135" s="20" t="s">
        <v>275</v>
      </c>
      <c r="N135" s="20"/>
      <c r="O135" s="20"/>
      <c r="P135" s="20" t="s">
        <v>403</v>
      </c>
      <c r="Q135" s="20"/>
      <c r="R135" s="20"/>
      <c r="S135" s="20"/>
      <c r="T135" s="9" t="s">
        <v>404</v>
      </c>
      <c r="U135" s="9" t="s">
        <v>405</v>
      </c>
      <c r="V135" s="10">
        <v>2018</v>
      </c>
      <c r="W135" s="11">
        <v>3500</v>
      </c>
      <c r="X135" s="11">
        <v>8000</v>
      </c>
      <c r="Y135" s="11">
        <v>2500</v>
      </c>
      <c r="Z135" s="14">
        <v>6</v>
      </c>
      <c r="AA135" s="12">
        <v>1</v>
      </c>
    </row>
    <row r="136" spans="1:27" ht="44.1" customHeight="1" outlineLevel="2" x14ac:dyDescent="0.2">
      <c r="A136" s="19" t="s">
        <v>17</v>
      </c>
      <c r="B136" s="19"/>
      <c r="C136" s="20" t="s">
        <v>18</v>
      </c>
      <c r="D136" s="20"/>
      <c r="E136" s="20"/>
      <c r="F136" s="20" t="s">
        <v>19</v>
      </c>
      <c r="G136" s="20"/>
      <c r="H136" s="20"/>
      <c r="I136" s="20"/>
      <c r="J136" s="20" t="s">
        <v>369</v>
      </c>
      <c r="K136" s="20"/>
      <c r="L136" s="20"/>
      <c r="M136" s="20" t="s">
        <v>275</v>
      </c>
      <c r="N136" s="20"/>
      <c r="O136" s="20"/>
      <c r="P136" s="20" t="s">
        <v>406</v>
      </c>
      <c r="Q136" s="20"/>
      <c r="R136" s="20"/>
      <c r="S136" s="20"/>
      <c r="T136" s="9" t="s">
        <v>407</v>
      </c>
      <c r="U136" s="9" t="s">
        <v>408</v>
      </c>
      <c r="V136" s="10">
        <v>2018</v>
      </c>
      <c r="W136" s="11">
        <v>3500</v>
      </c>
      <c r="X136" s="11">
        <v>8000</v>
      </c>
      <c r="Y136" s="11">
        <v>2500</v>
      </c>
      <c r="Z136" s="14">
        <v>6</v>
      </c>
      <c r="AA136" s="12">
        <v>1</v>
      </c>
    </row>
    <row r="137" spans="1:27" ht="44.1" customHeight="1" outlineLevel="2" x14ac:dyDescent="0.2">
      <c r="A137" s="19" t="s">
        <v>17</v>
      </c>
      <c r="B137" s="19"/>
      <c r="C137" s="20" t="s">
        <v>18</v>
      </c>
      <c r="D137" s="20"/>
      <c r="E137" s="20"/>
      <c r="F137" s="20" t="s">
        <v>19</v>
      </c>
      <c r="G137" s="20"/>
      <c r="H137" s="20"/>
      <c r="I137" s="20"/>
      <c r="J137" s="20" t="s">
        <v>369</v>
      </c>
      <c r="K137" s="20"/>
      <c r="L137" s="20"/>
      <c r="M137" s="20" t="s">
        <v>275</v>
      </c>
      <c r="N137" s="20"/>
      <c r="O137" s="20"/>
      <c r="P137" s="20" t="s">
        <v>409</v>
      </c>
      <c r="Q137" s="20"/>
      <c r="R137" s="20"/>
      <c r="S137" s="20"/>
      <c r="T137" s="9" t="s">
        <v>410</v>
      </c>
      <c r="U137" s="9" t="s">
        <v>411</v>
      </c>
      <c r="V137" s="10">
        <v>2018</v>
      </c>
      <c r="W137" s="11">
        <v>3500</v>
      </c>
      <c r="X137" s="11">
        <v>8000</v>
      </c>
      <c r="Y137" s="11">
        <v>2500</v>
      </c>
      <c r="Z137" s="14">
        <v>6</v>
      </c>
      <c r="AA137" s="12">
        <v>1</v>
      </c>
    </row>
    <row r="138" spans="1:27" ht="44.1" customHeight="1" outlineLevel="2" x14ac:dyDescent="0.2">
      <c r="A138" s="19" t="s">
        <v>17</v>
      </c>
      <c r="B138" s="19"/>
      <c r="C138" s="20" t="s">
        <v>18</v>
      </c>
      <c r="D138" s="20"/>
      <c r="E138" s="20"/>
      <c r="F138" s="20" t="s">
        <v>19</v>
      </c>
      <c r="G138" s="20"/>
      <c r="H138" s="20"/>
      <c r="I138" s="20"/>
      <c r="J138" s="20" t="s">
        <v>369</v>
      </c>
      <c r="K138" s="20"/>
      <c r="L138" s="20"/>
      <c r="M138" s="20" t="s">
        <v>275</v>
      </c>
      <c r="N138" s="20"/>
      <c r="O138" s="20"/>
      <c r="P138" s="20" t="s">
        <v>412</v>
      </c>
      <c r="Q138" s="20"/>
      <c r="R138" s="20"/>
      <c r="S138" s="20"/>
      <c r="T138" s="9" t="s">
        <v>413</v>
      </c>
      <c r="U138" s="9" t="s">
        <v>414</v>
      </c>
      <c r="V138" s="10">
        <v>2018</v>
      </c>
      <c r="W138" s="11">
        <v>3500</v>
      </c>
      <c r="X138" s="11">
        <v>8000</v>
      </c>
      <c r="Y138" s="11">
        <v>2500</v>
      </c>
      <c r="Z138" s="14">
        <v>6</v>
      </c>
      <c r="AA138" s="12">
        <v>1</v>
      </c>
    </row>
    <row r="139" spans="1:27" ht="44.1" customHeight="1" outlineLevel="2" x14ac:dyDescent="0.2">
      <c r="A139" s="19" t="s">
        <v>17</v>
      </c>
      <c r="B139" s="19"/>
      <c r="C139" s="20" t="s">
        <v>18</v>
      </c>
      <c r="D139" s="20"/>
      <c r="E139" s="20"/>
      <c r="F139" s="20" t="s">
        <v>19</v>
      </c>
      <c r="G139" s="20"/>
      <c r="H139" s="20"/>
      <c r="I139" s="20"/>
      <c r="J139" s="20" t="s">
        <v>369</v>
      </c>
      <c r="K139" s="20"/>
      <c r="L139" s="20"/>
      <c r="M139" s="20" t="s">
        <v>275</v>
      </c>
      <c r="N139" s="20"/>
      <c r="O139" s="20"/>
      <c r="P139" s="20" t="s">
        <v>415</v>
      </c>
      <c r="Q139" s="20"/>
      <c r="R139" s="20"/>
      <c r="S139" s="20"/>
      <c r="T139" s="9" t="s">
        <v>416</v>
      </c>
      <c r="U139" s="9" t="s">
        <v>417</v>
      </c>
      <c r="V139" s="15"/>
      <c r="W139" s="11">
        <v>3500</v>
      </c>
      <c r="X139" s="11">
        <v>8000</v>
      </c>
      <c r="Y139" s="11">
        <v>2500</v>
      </c>
      <c r="Z139" s="14">
        <v>6</v>
      </c>
      <c r="AA139" s="12">
        <v>1</v>
      </c>
    </row>
    <row r="140" spans="1:27" ht="44.1" customHeight="1" outlineLevel="2" x14ac:dyDescent="0.2">
      <c r="A140" s="19" t="s">
        <v>17</v>
      </c>
      <c r="B140" s="19"/>
      <c r="C140" s="20" t="s">
        <v>18</v>
      </c>
      <c r="D140" s="20"/>
      <c r="E140" s="20"/>
      <c r="F140" s="20" t="s">
        <v>19</v>
      </c>
      <c r="G140" s="20"/>
      <c r="H140" s="20"/>
      <c r="I140" s="20"/>
      <c r="J140" s="20" t="s">
        <v>369</v>
      </c>
      <c r="K140" s="20"/>
      <c r="L140" s="20"/>
      <c r="M140" s="20" t="s">
        <v>275</v>
      </c>
      <c r="N140" s="20"/>
      <c r="O140" s="20"/>
      <c r="P140" s="20" t="s">
        <v>418</v>
      </c>
      <c r="Q140" s="20"/>
      <c r="R140" s="20"/>
      <c r="S140" s="20"/>
      <c r="T140" s="9" t="s">
        <v>419</v>
      </c>
      <c r="U140" s="9" t="s">
        <v>420</v>
      </c>
      <c r="V140" s="15"/>
      <c r="W140" s="11">
        <v>3500</v>
      </c>
      <c r="X140" s="11">
        <v>8000</v>
      </c>
      <c r="Y140" s="11">
        <v>2500</v>
      </c>
      <c r="Z140" s="14">
        <v>6</v>
      </c>
      <c r="AA140" s="12">
        <v>1</v>
      </c>
    </row>
    <row r="141" spans="1:27" ht="44.1" customHeight="1" outlineLevel="2" x14ac:dyDescent="0.2">
      <c r="A141" s="19" t="s">
        <v>17</v>
      </c>
      <c r="B141" s="19"/>
      <c r="C141" s="20" t="s">
        <v>18</v>
      </c>
      <c r="D141" s="20"/>
      <c r="E141" s="20"/>
      <c r="F141" s="20" t="s">
        <v>19</v>
      </c>
      <c r="G141" s="20"/>
      <c r="H141" s="20"/>
      <c r="I141" s="20"/>
      <c r="J141" s="20" t="s">
        <v>369</v>
      </c>
      <c r="K141" s="20"/>
      <c r="L141" s="20"/>
      <c r="M141" s="20" t="s">
        <v>275</v>
      </c>
      <c r="N141" s="20"/>
      <c r="O141" s="20"/>
      <c r="P141" s="20" t="s">
        <v>421</v>
      </c>
      <c r="Q141" s="20"/>
      <c r="R141" s="20"/>
      <c r="S141" s="20"/>
      <c r="T141" s="9" t="s">
        <v>422</v>
      </c>
      <c r="U141" s="9" t="s">
        <v>423</v>
      </c>
      <c r="V141" s="15"/>
      <c r="W141" s="11">
        <v>3500</v>
      </c>
      <c r="X141" s="11">
        <v>8000</v>
      </c>
      <c r="Y141" s="11">
        <v>2500</v>
      </c>
      <c r="Z141" s="14">
        <v>6</v>
      </c>
      <c r="AA141" s="12">
        <v>1</v>
      </c>
    </row>
    <row r="142" spans="1:27" ht="44.1" customHeight="1" outlineLevel="2" x14ac:dyDescent="0.2">
      <c r="A142" s="19" t="s">
        <v>17</v>
      </c>
      <c r="B142" s="19"/>
      <c r="C142" s="20" t="s">
        <v>18</v>
      </c>
      <c r="D142" s="20"/>
      <c r="E142" s="20"/>
      <c r="F142" s="20" t="s">
        <v>19</v>
      </c>
      <c r="G142" s="20"/>
      <c r="H142" s="20"/>
      <c r="I142" s="20"/>
      <c r="J142" s="20" t="s">
        <v>369</v>
      </c>
      <c r="K142" s="20"/>
      <c r="L142" s="20"/>
      <c r="M142" s="20" t="s">
        <v>275</v>
      </c>
      <c r="N142" s="20"/>
      <c r="O142" s="20"/>
      <c r="P142" s="20" t="s">
        <v>424</v>
      </c>
      <c r="Q142" s="20"/>
      <c r="R142" s="20"/>
      <c r="S142" s="20"/>
      <c r="T142" s="9" t="s">
        <v>425</v>
      </c>
      <c r="U142" s="9" t="s">
        <v>426</v>
      </c>
      <c r="V142" s="15"/>
      <c r="W142" s="11">
        <v>3500</v>
      </c>
      <c r="X142" s="11">
        <v>8000</v>
      </c>
      <c r="Y142" s="11">
        <v>2500</v>
      </c>
      <c r="Z142" s="14">
        <v>6</v>
      </c>
      <c r="AA142" s="12">
        <v>1</v>
      </c>
    </row>
    <row r="143" spans="1:27" ht="44.1" customHeight="1" outlineLevel="2" x14ac:dyDescent="0.2">
      <c r="A143" s="19" t="s">
        <v>17</v>
      </c>
      <c r="B143" s="19"/>
      <c r="C143" s="20" t="s">
        <v>18</v>
      </c>
      <c r="D143" s="20"/>
      <c r="E143" s="20"/>
      <c r="F143" s="20" t="s">
        <v>19</v>
      </c>
      <c r="G143" s="20"/>
      <c r="H143" s="20"/>
      <c r="I143" s="20"/>
      <c r="J143" s="20" t="s">
        <v>369</v>
      </c>
      <c r="K143" s="20"/>
      <c r="L143" s="20"/>
      <c r="M143" s="20" t="s">
        <v>275</v>
      </c>
      <c r="N143" s="20"/>
      <c r="O143" s="20"/>
      <c r="P143" s="20" t="s">
        <v>427</v>
      </c>
      <c r="Q143" s="20"/>
      <c r="R143" s="20"/>
      <c r="S143" s="20"/>
      <c r="T143" s="9" t="s">
        <v>428</v>
      </c>
      <c r="U143" s="9" t="s">
        <v>429</v>
      </c>
      <c r="V143" s="15"/>
      <c r="W143" s="11">
        <v>3500</v>
      </c>
      <c r="X143" s="11">
        <v>8000</v>
      </c>
      <c r="Y143" s="11">
        <v>2500</v>
      </c>
      <c r="Z143" s="14">
        <v>6</v>
      </c>
      <c r="AA143" s="12">
        <v>1</v>
      </c>
    </row>
    <row r="144" spans="1:27" ht="44.1" customHeight="1" outlineLevel="2" x14ac:dyDescent="0.2">
      <c r="A144" s="19" t="s">
        <v>17</v>
      </c>
      <c r="B144" s="19"/>
      <c r="C144" s="20" t="s">
        <v>18</v>
      </c>
      <c r="D144" s="20"/>
      <c r="E144" s="20"/>
      <c r="F144" s="20" t="s">
        <v>19</v>
      </c>
      <c r="G144" s="20"/>
      <c r="H144" s="20"/>
      <c r="I144" s="20"/>
      <c r="J144" s="20" t="s">
        <v>369</v>
      </c>
      <c r="K144" s="20"/>
      <c r="L144" s="20"/>
      <c r="M144" s="20" t="s">
        <v>275</v>
      </c>
      <c r="N144" s="20"/>
      <c r="O144" s="20"/>
      <c r="P144" s="20" t="s">
        <v>430</v>
      </c>
      <c r="Q144" s="20"/>
      <c r="R144" s="20"/>
      <c r="S144" s="20"/>
      <c r="T144" s="9" t="s">
        <v>431</v>
      </c>
      <c r="U144" s="9" t="s">
        <v>432</v>
      </c>
      <c r="V144" s="15"/>
      <c r="W144" s="11">
        <v>3500</v>
      </c>
      <c r="X144" s="11">
        <v>8000</v>
      </c>
      <c r="Y144" s="11">
        <v>2500</v>
      </c>
      <c r="Z144" s="14">
        <v>6</v>
      </c>
      <c r="AA144" s="12">
        <v>1</v>
      </c>
    </row>
    <row r="145" spans="1:27" ht="44.1" customHeight="1" outlineLevel="2" x14ac:dyDescent="0.2">
      <c r="A145" s="19" t="s">
        <v>17</v>
      </c>
      <c r="B145" s="19"/>
      <c r="C145" s="20" t="s">
        <v>18</v>
      </c>
      <c r="D145" s="20"/>
      <c r="E145" s="20"/>
      <c r="F145" s="20" t="s">
        <v>19</v>
      </c>
      <c r="G145" s="20"/>
      <c r="H145" s="20"/>
      <c r="I145" s="20"/>
      <c r="J145" s="20" t="s">
        <v>369</v>
      </c>
      <c r="K145" s="20"/>
      <c r="L145" s="20"/>
      <c r="M145" s="20" t="s">
        <v>275</v>
      </c>
      <c r="N145" s="20"/>
      <c r="O145" s="20"/>
      <c r="P145" s="20" t="s">
        <v>433</v>
      </c>
      <c r="Q145" s="20"/>
      <c r="R145" s="20"/>
      <c r="S145" s="20"/>
      <c r="T145" s="9" t="s">
        <v>434</v>
      </c>
      <c r="U145" s="9" t="s">
        <v>435</v>
      </c>
      <c r="V145" s="15"/>
      <c r="W145" s="11">
        <v>3500</v>
      </c>
      <c r="X145" s="11">
        <v>8000</v>
      </c>
      <c r="Y145" s="11">
        <v>2500</v>
      </c>
      <c r="Z145" s="14">
        <v>6</v>
      </c>
      <c r="AA145" s="12">
        <v>1</v>
      </c>
    </row>
    <row r="146" spans="1:27" ht="44.1" customHeight="1" outlineLevel="2" x14ac:dyDescent="0.2">
      <c r="A146" s="19" t="s">
        <v>17</v>
      </c>
      <c r="B146" s="19"/>
      <c r="C146" s="20" t="s">
        <v>18</v>
      </c>
      <c r="D146" s="20"/>
      <c r="E146" s="20"/>
      <c r="F146" s="20" t="s">
        <v>19</v>
      </c>
      <c r="G146" s="20"/>
      <c r="H146" s="20"/>
      <c r="I146" s="20"/>
      <c r="J146" s="20" t="s">
        <v>369</v>
      </c>
      <c r="K146" s="20"/>
      <c r="L146" s="20"/>
      <c r="M146" s="20" t="s">
        <v>275</v>
      </c>
      <c r="N146" s="20"/>
      <c r="O146" s="20"/>
      <c r="P146" s="20" t="s">
        <v>436</v>
      </c>
      <c r="Q146" s="20"/>
      <c r="R146" s="20"/>
      <c r="S146" s="20"/>
      <c r="T146" s="9" t="s">
        <v>437</v>
      </c>
      <c r="U146" s="9" t="s">
        <v>438</v>
      </c>
      <c r="V146" s="15"/>
      <c r="W146" s="11">
        <v>3500</v>
      </c>
      <c r="X146" s="11">
        <v>8000</v>
      </c>
      <c r="Y146" s="11">
        <v>2500</v>
      </c>
      <c r="Z146" s="14">
        <v>6</v>
      </c>
      <c r="AA146" s="12">
        <v>1</v>
      </c>
    </row>
    <row r="147" spans="1:27" ht="44.1" customHeight="1" outlineLevel="2" x14ac:dyDescent="0.2">
      <c r="A147" s="19" t="s">
        <v>17</v>
      </c>
      <c r="B147" s="19"/>
      <c r="C147" s="20" t="s">
        <v>18</v>
      </c>
      <c r="D147" s="20"/>
      <c r="E147" s="20"/>
      <c r="F147" s="20" t="s">
        <v>19</v>
      </c>
      <c r="G147" s="20"/>
      <c r="H147" s="20"/>
      <c r="I147" s="20"/>
      <c r="J147" s="20" t="s">
        <v>369</v>
      </c>
      <c r="K147" s="20"/>
      <c r="L147" s="20"/>
      <c r="M147" s="20" t="s">
        <v>275</v>
      </c>
      <c r="N147" s="20"/>
      <c r="O147" s="20"/>
      <c r="P147" s="20" t="s">
        <v>439</v>
      </c>
      <c r="Q147" s="20"/>
      <c r="R147" s="20"/>
      <c r="S147" s="20"/>
      <c r="T147" s="9" t="s">
        <v>440</v>
      </c>
      <c r="U147" s="9" t="s">
        <v>441</v>
      </c>
      <c r="V147" s="15"/>
      <c r="W147" s="11">
        <v>3500</v>
      </c>
      <c r="X147" s="11">
        <v>8000</v>
      </c>
      <c r="Y147" s="11">
        <v>2500</v>
      </c>
      <c r="Z147" s="14">
        <v>6</v>
      </c>
      <c r="AA147" s="12">
        <v>1</v>
      </c>
    </row>
    <row r="148" spans="1:27" ht="44.1" customHeight="1" outlineLevel="2" x14ac:dyDescent="0.2">
      <c r="A148" s="19" t="s">
        <v>17</v>
      </c>
      <c r="B148" s="19"/>
      <c r="C148" s="20" t="s">
        <v>18</v>
      </c>
      <c r="D148" s="20"/>
      <c r="E148" s="20"/>
      <c r="F148" s="20" t="s">
        <v>19</v>
      </c>
      <c r="G148" s="20"/>
      <c r="H148" s="20"/>
      <c r="I148" s="20"/>
      <c r="J148" s="20" t="s">
        <v>369</v>
      </c>
      <c r="K148" s="20"/>
      <c r="L148" s="20"/>
      <c r="M148" s="20" t="s">
        <v>275</v>
      </c>
      <c r="N148" s="20"/>
      <c r="O148" s="20"/>
      <c r="P148" s="20" t="s">
        <v>442</v>
      </c>
      <c r="Q148" s="20"/>
      <c r="R148" s="20"/>
      <c r="S148" s="20"/>
      <c r="T148" s="9" t="s">
        <v>443</v>
      </c>
      <c r="U148" s="9" t="s">
        <v>444</v>
      </c>
      <c r="V148" s="15"/>
      <c r="W148" s="11">
        <v>3500</v>
      </c>
      <c r="X148" s="11">
        <v>8000</v>
      </c>
      <c r="Y148" s="11">
        <v>2500</v>
      </c>
      <c r="Z148" s="14">
        <v>6</v>
      </c>
      <c r="AA148" s="12">
        <v>1</v>
      </c>
    </row>
    <row r="149" spans="1:27" ht="44.1" customHeight="1" outlineLevel="2" x14ac:dyDescent="0.2">
      <c r="A149" s="19" t="s">
        <v>17</v>
      </c>
      <c r="B149" s="19"/>
      <c r="C149" s="20" t="s">
        <v>18</v>
      </c>
      <c r="D149" s="20"/>
      <c r="E149" s="20"/>
      <c r="F149" s="20" t="s">
        <v>19</v>
      </c>
      <c r="G149" s="20"/>
      <c r="H149" s="20"/>
      <c r="I149" s="20"/>
      <c r="J149" s="20" t="s">
        <v>369</v>
      </c>
      <c r="K149" s="20"/>
      <c r="L149" s="20"/>
      <c r="M149" s="20" t="s">
        <v>275</v>
      </c>
      <c r="N149" s="20"/>
      <c r="O149" s="20"/>
      <c r="P149" s="20" t="s">
        <v>445</v>
      </c>
      <c r="Q149" s="20"/>
      <c r="R149" s="20"/>
      <c r="S149" s="20"/>
      <c r="T149" s="9" t="s">
        <v>446</v>
      </c>
      <c r="U149" s="9" t="s">
        <v>447</v>
      </c>
      <c r="V149" s="15"/>
      <c r="W149" s="11">
        <v>3500</v>
      </c>
      <c r="X149" s="11">
        <v>8000</v>
      </c>
      <c r="Y149" s="11">
        <v>2500</v>
      </c>
      <c r="Z149" s="14">
        <v>6</v>
      </c>
      <c r="AA149" s="12">
        <v>1</v>
      </c>
    </row>
    <row r="150" spans="1:27" ht="44.1" customHeight="1" outlineLevel="2" x14ac:dyDescent="0.2">
      <c r="A150" s="19" t="s">
        <v>17</v>
      </c>
      <c r="B150" s="19"/>
      <c r="C150" s="20" t="s">
        <v>18</v>
      </c>
      <c r="D150" s="20"/>
      <c r="E150" s="20"/>
      <c r="F150" s="20" t="s">
        <v>19</v>
      </c>
      <c r="G150" s="20"/>
      <c r="H150" s="20"/>
      <c r="I150" s="20"/>
      <c r="J150" s="20" t="s">
        <v>369</v>
      </c>
      <c r="K150" s="20"/>
      <c r="L150" s="20"/>
      <c r="M150" s="20" t="s">
        <v>275</v>
      </c>
      <c r="N150" s="20"/>
      <c r="O150" s="20"/>
      <c r="P150" s="20" t="s">
        <v>448</v>
      </c>
      <c r="Q150" s="20"/>
      <c r="R150" s="20"/>
      <c r="S150" s="20"/>
      <c r="T150" s="9" t="s">
        <v>449</v>
      </c>
      <c r="U150" s="9" t="s">
        <v>450</v>
      </c>
      <c r="V150" s="15"/>
      <c r="W150" s="11">
        <v>3500</v>
      </c>
      <c r="X150" s="11">
        <v>8000</v>
      </c>
      <c r="Y150" s="11">
        <v>2500</v>
      </c>
      <c r="Z150" s="14">
        <v>6</v>
      </c>
      <c r="AA150" s="12">
        <v>1</v>
      </c>
    </row>
    <row r="151" spans="1:27" ht="44.1" customHeight="1" outlineLevel="2" x14ac:dyDescent="0.2">
      <c r="A151" s="19" t="s">
        <v>17</v>
      </c>
      <c r="B151" s="19"/>
      <c r="C151" s="20" t="s">
        <v>18</v>
      </c>
      <c r="D151" s="20"/>
      <c r="E151" s="20"/>
      <c r="F151" s="20" t="s">
        <v>19</v>
      </c>
      <c r="G151" s="20"/>
      <c r="H151" s="20"/>
      <c r="I151" s="20"/>
      <c r="J151" s="20" t="s">
        <v>451</v>
      </c>
      <c r="K151" s="20"/>
      <c r="L151" s="20"/>
      <c r="M151" s="20" t="s">
        <v>275</v>
      </c>
      <c r="N151" s="20"/>
      <c r="O151" s="20"/>
      <c r="P151" s="20" t="s">
        <v>452</v>
      </c>
      <c r="Q151" s="20"/>
      <c r="R151" s="20"/>
      <c r="S151" s="20"/>
      <c r="T151" s="9" t="s">
        <v>453</v>
      </c>
      <c r="U151" s="9" t="s">
        <v>454</v>
      </c>
      <c r="V151" s="15"/>
      <c r="W151" s="11">
        <v>3500</v>
      </c>
      <c r="X151" s="11">
        <v>8000</v>
      </c>
      <c r="Y151" s="11">
        <v>2500</v>
      </c>
      <c r="Z151" s="14">
        <v>6</v>
      </c>
      <c r="AA151" s="12">
        <v>1</v>
      </c>
    </row>
    <row r="152" spans="1:27" ht="44.1" customHeight="1" outlineLevel="2" x14ac:dyDescent="0.2">
      <c r="A152" s="19" t="s">
        <v>17</v>
      </c>
      <c r="B152" s="19"/>
      <c r="C152" s="20" t="s">
        <v>18</v>
      </c>
      <c r="D152" s="20"/>
      <c r="E152" s="20"/>
      <c r="F152" s="20" t="s">
        <v>19</v>
      </c>
      <c r="G152" s="20"/>
      <c r="H152" s="20"/>
      <c r="I152" s="20"/>
      <c r="J152" s="20" t="s">
        <v>455</v>
      </c>
      <c r="K152" s="20"/>
      <c r="L152" s="20"/>
      <c r="M152" s="20" t="s">
        <v>275</v>
      </c>
      <c r="N152" s="20"/>
      <c r="O152" s="20"/>
      <c r="P152" s="20" t="s">
        <v>456</v>
      </c>
      <c r="Q152" s="20"/>
      <c r="R152" s="20"/>
      <c r="S152" s="20"/>
      <c r="T152" s="9" t="s">
        <v>457</v>
      </c>
      <c r="U152" s="9" t="s">
        <v>458</v>
      </c>
      <c r="V152" s="15"/>
      <c r="W152" s="11">
        <v>3500</v>
      </c>
      <c r="X152" s="11">
        <v>8000</v>
      </c>
      <c r="Y152" s="11">
        <v>2500</v>
      </c>
      <c r="Z152" s="14">
        <v>6</v>
      </c>
      <c r="AA152" s="12">
        <v>1</v>
      </c>
    </row>
    <row r="153" spans="1:27" ht="44.1" customHeight="1" outlineLevel="2" x14ac:dyDescent="0.2">
      <c r="A153" s="19" t="s">
        <v>17</v>
      </c>
      <c r="B153" s="19"/>
      <c r="C153" s="20" t="s">
        <v>18</v>
      </c>
      <c r="D153" s="20"/>
      <c r="E153" s="20"/>
      <c r="F153" s="20" t="s">
        <v>19</v>
      </c>
      <c r="G153" s="20"/>
      <c r="H153" s="20"/>
      <c r="I153" s="20"/>
      <c r="J153" s="20" t="s">
        <v>459</v>
      </c>
      <c r="K153" s="20"/>
      <c r="L153" s="20"/>
      <c r="M153" s="20" t="s">
        <v>275</v>
      </c>
      <c r="N153" s="20"/>
      <c r="O153" s="20"/>
      <c r="P153" s="20" t="s">
        <v>460</v>
      </c>
      <c r="Q153" s="20"/>
      <c r="R153" s="20"/>
      <c r="S153" s="20"/>
      <c r="T153" s="9" t="s">
        <v>461</v>
      </c>
      <c r="U153" s="9" t="s">
        <v>462</v>
      </c>
      <c r="V153" s="15"/>
      <c r="W153" s="11">
        <v>3500</v>
      </c>
      <c r="X153" s="11">
        <v>8000</v>
      </c>
      <c r="Y153" s="11">
        <v>2500</v>
      </c>
      <c r="Z153" s="14">
        <v>6</v>
      </c>
      <c r="AA153" s="12">
        <v>1</v>
      </c>
    </row>
    <row r="154" spans="1:27" ht="11.1" customHeight="1" outlineLevel="1" x14ac:dyDescent="0.2">
      <c r="A154" s="21" t="s">
        <v>463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7">
        <f>SUM(AA155:AA162)</f>
        <v>8</v>
      </c>
    </row>
    <row r="155" spans="1:27" ht="33" customHeight="1" outlineLevel="2" x14ac:dyDescent="0.2">
      <c r="A155" s="19" t="s">
        <v>17</v>
      </c>
      <c r="B155" s="19"/>
      <c r="C155" s="20" t="s">
        <v>18</v>
      </c>
      <c r="D155" s="20"/>
      <c r="E155" s="20"/>
      <c r="F155" s="20" t="s">
        <v>19</v>
      </c>
      <c r="G155" s="20"/>
      <c r="H155" s="20"/>
      <c r="I155" s="20"/>
      <c r="J155" s="20" t="s">
        <v>464</v>
      </c>
      <c r="K155" s="20"/>
      <c r="L155" s="20"/>
      <c r="M155" s="16"/>
      <c r="N155" s="17"/>
      <c r="O155" s="18"/>
      <c r="P155" s="20" t="s">
        <v>465</v>
      </c>
      <c r="Q155" s="20"/>
      <c r="R155" s="20"/>
      <c r="S155" s="20"/>
      <c r="T155" s="9" t="s">
        <v>466</v>
      </c>
      <c r="U155" s="9"/>
      <c r="V155" s="10">
        <v>2018</v>
      </c>
      <c r="W155" s="13">
        <v>2200</v>
      </c>
      <c r="X155" s="11">
        <v>6750</v>
      </c>
      <c r="Y155" s="13">
        <v>2150</v>
      </c>
      <c r="Z155" s="13">
        <v>3500</v>
      </c>
      <c r="AA155" s="12">
        <v>1</v>
      </c>
    </row>
    <row r="156" spans="1:27" ht="33" customHeight="1" outlineLevel="2" x14ac:dyDescent="0.2">
      <c r="A156" s="19" t="s">
        <v>17</v>
      </c>
      <c r="B156" s="19"/>
      <c r="C156" s="20" t="s">
        <v>18</v>
      </c>
      <c r="D156" s="20"/>
      <c r="E156" s="20"/>
      <c r="F156" s="20" t="s">
        <v>19</v>
      </c>
      <c r="G156" s="20"/>
      <c r="H156" s="20"/>
      <c r="I156" s="20"/>
      <c r="J156" s="20" t="s">
        <v>464</v>
      </c>
      <c r="K156" s="20"/>
      <c r="L156" s="20"/>
      <c r="M156" s="16"/>
      <c r="N156" s="17"/>
      <c r="O156" s="18"/>
      <c r="P156" s="20" t="s">
        <v>467</v>
      </c>
      <c r="Q156" s="20"/>
      <c r="R156" s="20"/>
      <c r="S156" s="20"/>
      <c r="T156" s="9" t="s">
        <v>468</v>
      </c>
      <c r="U156" s="9"/>
      <c r="V156" s="15"/>
      <c r="W156" s="11">
        <v>2200</v>
      </c>
      <c r="X156" s="11">
        <v>6750</v>
      </c>
      <c r="Y156" s="11">
        <v>2150</v>
      </c>
      <c r="Z156" s="13">
        <v>3500</v>
      </c>
      <c r="AA156" s="12">
        <v>1</v>
      </c>
    </row>
    <row r="157" spans="1:27" ht="33" customHeight="1" outlineLevel="2" x14ac:dyDescent="0.2">
      <c r="A157" s="19" t="s">
        <v>17</v>
      </c>
      <c r="B157" s="19"/>
      <c r="C157" s="20" t="s">
        <v>18</v>
      </c>
      <c r="D157" s="20"/>
      <c r="E157" s="20"/>
      <c r="F157" s="20" t="s">
        <v>19</v>
      </c>
      <c r="G157" s="20"/>
      <c r="H157" s="20"/>
      <c r="I157" s="20"/>
      <c r="J157" s="20" t="s">
        <v>469</v>
      </c>
      <c r="K157" s="20"/>
      <c r="L157" s="20"/>
      <c r="M157" s="20" t="s">
        <v>463</v>
      </c>
      <c r="N157" s="20"/>
      <c r="O157" s="20"/>
      <c r="P157" s="20" t="s">
        <v>470</v>
      </c>
      <c r="Q157" s="20"/>
      <c r="R157" s="20"/>
      <c r="S157" s="20"/>
      <c r="T157" s="9" t="s">
        <v>471</v>
      </c>
      <c r="U157" s="9"/>
      <c r="V157" s="15"/>
      <c r="W157" s="11">
        <v>2200</v>
      </c>
      <c r="X157" s="11">
        <v>10000</v>
      </c>
      <c r="Y157" s="11">
        <v>2400</v>
      </c>
      <c r="Z157" s="13">
        <v>5900</v>
      </c>
      <c r="AA157" s="12">
        <v>1</v>
      </c>
    </row>
    <row r="158" spans="1:27" ht="33" customHeight="1" outlineLevel="2" x14ac:dyDescent="0.2">
      <c r="A158" s="19" t="s">
        <v>17</v>
      </c>
      <c r="B158" s="19"/>
      <c r="C158" s="20" t="s">
        <v>18</v>
      </c>
      <c r="D158" s="20"/>
      <c r="E158" s="20"/>
      <c r="F158" s="20" t="s">
        <v>19</v>
      </c>
      <c r="G158" s="20"/>
      <c r="H158" s="20"/>
      <c r="I158" s="20"/>
      <c r="J158" s="20" t="s">
        <v>469</v>
      </c>
      <c r="K158" s="20"/>
      <c r="L158" s="20"/>
      <c r="M158" s="20" t="s">
        <v>463</v>
      </c>
      <c r="N158" s="20"/>
      <c r="O158" s="20"/>
      <c r="P158" s="20" t="s">
        <v>472</v>
      </c>
      <c r="Q158" s="20"/>
      <c r="R158" s="20"/>
      <c r="S158" s="20"/>
      <c r="T158" s="9" t="s">
        <v>473</v>
      </c>
      <c r="U158" s="9"/>
      <c r="V158" s="15"/>
      <c r="W158" s="11">
        <v>2200</v>
      </c>
      <c r="X158" s="11">
        <v>10000</v>
      </c>
      <c r="Y158" s="11">
        <v>2400</v>
      </c>
      <c r="Z158" s="13">
        <v>5900</v>
      </c>
      <c r="AA158" s="12">
        <v>1</v>
      </c>
    </row>
    <row r="159" spans="1:27" ht="33" customHeight="1" outlineLevel="2" x14ac:dyDescent="0.2">
      <c r="A159" s="19" t="s">
        <v>17</v>
      </c>
      <c r="B159" s="19"/>
      <c r="C159" s="20" t="s">
        <v>18</v>
      </c>
      <c r="D159" s="20"/>
      <c r="E159" s="20"/>
      <c r="F159" s="20" t="s">
        <v>19</v>
      </c>
      <c r="G159" s="20"/>
      <c r="H159" s="20"/>
      <c r="I159" s="20"/>
      <c r="J159" s="20" t="s">
        <v>469</v>
      </c>
      <c r="K159" s="20"/>
      <c r="L159" s="20"/>
      <c r="M159" s="20" t="s">
        <v>463</v>
      </c>
      <c r="N159" s="20"/>
      <c r="O159" s="20"/>
      <c r="P159" s="20" t="s">
        <v>474</v>
      </c>
      <c r="Q159" s="20"/>
      <c r="R159" s="20"/>
      <c r="S159" s="20"/>
      <c r="T159" s="9" t="s">
        <v>475</v>
      </c>
      <c r="U159" s="9"/>
      <c r="V159" s="15"/>
      <c r="W159" s="11">
        <v>2200</v>
      </c>
      <c r="X159" s="11">
        <v>10000</v>
      </c>
      <c r="Y159" s="11">
        <v>2400</v>
      </c>
      <c r="Z159" s="13">
        <v>5900</v>
      </c>
      <c r="AA159" s="12">
        <v>1</v>
      </c>
    </row>
    <row r="160" spans="1:27" ht="33" customHeight="1" outlineLevel="2" x14ac:dyDescent="0.2">
      <c r="A160" s="19" t="s">
        <v>17</v>
      </c>
      <c r="B160" s="19"/>
      <c r="C160" s="20" t="s">
        <v>18</v>
      </c>
      <c r="D160" s="20"/>
      <c r="E160" s="20"/>
      <c r="F160" s="20" t="s">
        <v>19</v>
      </c>
      <c r="G160" s="20"/>
      <c r="H160" s="20"/>
      <c r="I160" s="20"/>
      <c r="J160" s="20" t="s">
        <v>469</v>
      </c>
      <c r="K160" s="20"/>
      <c r="L160" s="20"/>
      <c r="M160" s="20" t="s">
        <v>463</v>
      </c>
      <c r="N160" s="20"/>
      <c r="O160" s="20"/>
      <c r="P160" s="20" t="s">
        <v>476</v>
      </c>
      <c r="Q160" s="20"/>
      <c r="R160" s="20"/>
      <c r="S160" s="20"/>
      <c r="T160" s="9" t="s">
        <v>477</v>
      </c>
      <c r="U160" s="9"/>
      <c r="V160" s="15"/>
      <c r="W160" s="11">
        <v>2200</v>
      </c>
      <c r="X160" s="11">
        <v>8000</v>
      </c>
      <c r="Y160" s="11">
        <v>2400</v>
      </c>
      <c r="Z160" s="13">
        <v>5900</v>
      </c>
      <c r="AA160" s="12">
        <v>1</v>
      </c>
    </row>
    <row r="161" spans="1:27" ht="33" customHeight="1" outlineLevel="2" x14ac:dyDescent="0.2">
      <c r="A161" s="19" t="s">
        <v>17</v>
      </c>
      <c r="B161" s="19"/>
      <c r="C161" s="20" t="s">
        <v>18</v>
      </c>
      <c r="D161" s="20"/>
      <c r="E161" s="20"/>
      <c r="F161" s="20" t="s">
        <v>19</v>
      </c>
      <c r="G161" s="20"/>
      <c r="H161" s="20"/>
      <c r="I161" s="20"/>
      <c r="J161" s="20" t="s">
        <v>478</v>
      </c>
      <c r="K161" s="20"/>
      <c r="L161" s="20"/>
      <c r="M161" s="16"/>
      <c r="N161" s="17"/>
      <c r="O161" s="18"/>
      <c r="P161" s="20" t="s">
        <v>479</v>
      </c>
      <c r="Q161" s="20"/>
      <c r="R161" s="20"/>
      <c r="S161" s="20"/>
      <c r="T161" s="9" t="s">
        <v>480</v>
      </c>
      <c r="U161" s="9"/>
      <c r="V161" s="15"/>
      <c r="W161" s="11">
        <v>1900</v>
      </c>
      <c r="X161" s="11">
        <v>3400</v>
      </c>
      <c r="Y161" s="11">
        <v>1900</v>
      </c>
      <c r="Z161" s="13">
        <v>3500</v>
      </c>
      <c r="AA161" s="12">
        <v>1</v>
      </c>
    </row>
    <row r="162" spans="1:27" ht="33" customHeight="1" outlineLevel="2" x14ac:dyDescent="0.2">
      <c r="A162" s="19" t="s">
        <v>17</v>
      </c>
      <c r="B162" s="19"/>
      <c r="C162" s="20" t="s">
        <v>18</v>
      </c>
      <c r="D162" s="20"/>
      <c r="E162" s="20"/>
      <c r="F162" s="20" t="s">
        <v>19</v>
      </c>
      <c r="G162" s="20"/>
      <c r="H162" s="20"/>
      <c r="I162" s="20"/>
      <c r="J162" s="20" t="s">
        <v>481</v>
      </c>
      <c r="K162" s="20"/>
      <c r="L162" s="20"/>
      <c r="M162" s="16"/>
      <c r="N162" s="17"/>
      <c r="O162" s="18"/>
      <c r="P162" s="20" t="s">
        <v>482</v>
      </c>
      <c r="Q162" s="20"/>
      <c r="R162" s="20"/>
      <c r="S162" s="20"/>
      <c r="T162" s="9" t="s">
        <v>483</v>
      </c>
      <c r="U162" s="9"/>
      <c r="V162" s="15"/>
      <c r="W162" s="11">
        <v>2100</v>
      </c>
      <c r="X162" s="11">
        <v>4100</v>
      </c>
      <c r="Y162" s="11">
        <v>2100</v>
      </c>
      <c r="Z162" s="13">
        <v>3500</v>
      </c>
      <c r="AA162" s="12">
        <v>1</v>
      </c>
    </row>
    <row r="163" spans="1:27" ht="11.1" customHeight="1" outlineLevel="1" x14ac:dyDescent="0.2">
      <c r="A163" s="21" t="s">
        <v>484</v>
      </c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7">
        <f>SUM(AA164:AA169)</f>
        <v>6</v>
      </c>
    </row>
    <row r="164" spans="1:27" ht="21.95" customHeight="1" outlineLevel="2" x14ac:dyDescent="0.2">
      <c r="A164" s="19" t="s">
        <v>17</v>
      </c>
      <c r="B164" s="19"/>
      <c r="C164" s="20" t="s">
        <v>18</v>
      </c>
      <c r="D164" s="20"/>
      <c r="E164" s="20"/>
      <c r="F164" s="16"/>
      <c r="G164" s="17"/>
      <c r="H164" s="17"/>
      <c r="I164" s="18"/>
      <c r="J164" s="20" t="s">
        <v>485</v>
      </c>
      <c r="K164" s="20"/>
      <c r="L164" s="20"/>
      <c r="M164" s="16"/>
      <c r="N164" s="17"/>
      <c r="O164" s="18"/>
      <c r="P164" s="20" t="s">
        <v>485</v>
      </c>
      <c r="Q164" s="20"/>
      <c r="R164" s="20"/>
      <c r="S164" s="20"/>
      <c r="T164" s="9" t="s">
        <v>486</v>
      </c>
      <c r="U164" s="9"/>
      <c r="V164" s="15"/>
      <c r="W164" s="11">
        <v>3400</v>
      </c>
      <c r="X164" s="11">
        <v>7900</v>
      </c>
      <c r="Y164" s="11">
        <v>2400</v>
      </c>
      <c r="Z164" s="13">
        <v>6000</v>
      </c>
      <c r="AA164" s="12">
        <v>1</v>
      </c>
    </row>
    <row r="165" spans="1:27" ht="21.95" customHeight="1" outlineLevel="2" x14ac:dyDescent="0.2">
      <c r="A165" s="19" t="s">
        <v>17</v>
      </c>
      <c r="B165" s="19"/>
      <c r="C165" s="20" t="s">
        <v>18</v>
      </c>
      <c r="D165" s="20"/>
      <c r="E165" s="20"/>
      <c r="F165" s="16"/>
      <c r="G165" s="17"/>
      <c r="H165" s="17"/>
      <c r="I165" s="18"/>
      <c r="J165" s="20" t="s">
        <v>487</v>
      </c>
      <c r="K165" s="20"/>
      <c r="L165" s="20"/>
      <c r="M165" s="16"/>
      <c r="N165" s="17"/>
      <c r="O165" s="18"/>
      <c r="P165" s="20" t="s">
        <v>488</v>
      </c>
      <c r="Q165" s="20"/>
      <c r="R165" s="20"/>
      <c r="S165" s="20"/>
      <c r="T165" s="9" t="s">
        <v>489</v>
      </c>
      <c r="U165" s="9"/>
      <c r="V165" s="15"/>
      <c r="W165" s="11">
        <v>2800</v>
      </c>
      <c r="X165" s="11">
        <v>6000</v>
      </c>
      <c r="Y165" s="11">
        <v>2400</v>
      </c>
      <c r="Z165" s="13">
        <v>6000</v>
      </c>
      <c r="AA165" s="12">
        <v>1</v>
      </c>
    </row>
    <row r="166" spans="1:27" ht="21.95" customHeight="1" outlineLevel="2" x14ac:dyDescent="0.2">
      <c r="A166" s="19" t="s">
        <v>17</v>
      </c>
      <c r="B166" s="19"/>
      <c r="C166" s="20" t="s">
        <v>18</v>
      </c>
      <c r="D166" s="20"/>
      <c r="E166" s="20"/>
      <c r="F166" s="16"/>
      <c r="G166" s="17"/>
      <c r="H166" s="17"/>
      <c r="I166" s="18"/>
      <c r="J166" s="20" t="s">
        <v>490</v>
      </c>
      <c r="K166" s="20"/>
      <c r="L166" s="20"/>
      <c r="M166" s="16"/>
      <c r="N166" s="17"/>
      <c r="O166" s="18"/>
      <c r="P166" s="20" t="s">
        <v>491</v>
      </c>
      <c r="Q166" s="20"/>
      <c r="R166" s="20"/>
      <c r="S166" s="20"/>
      <c r="T166" s="9" t="s">
        <v>492</v>
      </c>
      <c r="U166" s="9"/>
      <c r="V166" s="15"/>
      <c r="W166" s="11">
        <v>2800</v>
      </c>
      <c r="X166" s="11">
        <v>6000</v>
      </c>
      <c r="Y166" s="11">
        <v>2400</v>
      </c>
      <c r="Z166" s="13">
        <v>6000</v>
      </c>
      <c r="AA166" s="12">
        <v>1</v>
      </c>
    </row>
    <row r="167" spans="1:27" ht="21.95" customHeight="1" outlineLevel="2" x14ac:dyDescent="0.2">
      <c r="A167" s="19" t="s">
        <v>17</v>
      </c>
      <c r="B167" s="19"/>
      <c r="C167" s="20" t="s">
        <v>18</v>
      </c>
      <c r="D167" s="20"/>
      <c r="E167" s="20"/>
      <c r="F167" s="16"/>
      <c r="G167" s="17"/>
      <c r="H167" s="17"/>
      <c r="I167" s="18"/>
      <c r="J167" s="20" t="s">
        <v>493</v>
      </c>
      <c r="K167" s="20"/>
      <c r="L167" s="20"/>
      <c r="M167" s="16"/>
      <c r="N167" s="17"/>
      <c r="O167" s="18"/>
      <c r="P167" s="20" t="s">
        <v>494</v>
      </c>
      <c r="Q167" s="20"/>
      <c r="R167" s="20"/>
      <c r="S167" s="20"/>
      <c r="T167" s="9" t="s">
        <v>495</v>
      </c>
      <c r="U167" s="9"/>
      <c r="V167" s="15"/>
      <c r="W167" s="11">
        <v>2800</v>
      </c>
      <c r="X167" s="11">
        <v>6000</v>
      </c>
      <c r="Y167" s="11">
        <v>2400</v>
      </c>
      <c r="Z167" s="13">
        <v>6000</v>
      </c>
      <c r="AA167" s="12">
        <v>1</v>
      </c>
    </row>
    <row r="168" spans="1:27" ht="21.95" customHeight="1" outlineLevel="2" x14ac:dyDescent="0.2">
      <c r="A168" s="19" t="s">
        <v>17</v>
      </c>
      <c r="B168" s="19"/>
      <c r="C168" s="20" t="s">
        <v>18</v>
      </c>
      <c r="D168" s="20"/>
      <c r="E168" s="20"/>
      <c r="F168" s="16"/>
      <c r="G168" s="17"/>
      <c r="H168" s="17"/>
      <c r="I168" s="18"/>
      <c r="J168" s="20" t="s">
        <v>493</v>
      </c>
      <c r="K168" s="20"/>
      <c r="L168" s="20"/>
      <c r="M168" s="16"/>
      <c r="N168" s="17"/>
      <c r="O168" s="18"/>
      <c r="P168" s="20" t="s">
        <v>496</v>
      </c>
      <c r="Q168" s="20"/>
      <c r="R168" s="20"/>
      <c r="S168" s="20"/>
      <c r="T168" s="9" t="s">
        <v>497</v>
      </c>
      <c r="U168" s="9"/>
      <c r="V168" s="15"/>
      <c r="W168" s="11">
        <v>2800</v>
      </c>
      <c r="X168" s="11">
        <v>6000</v>
      </c>
      <c r="Y168" s="11">
        <v>2400</v>
      </c>
      <c r="Z168" s="13">
        <v>6000</v>
      </c>
      <c r="AA168" s="12">
        <v>1</v>
      </c>
    </row>
    <row r="169" spans="1:27" ht="33" customHeight="1" outlineLevel="2" x14ac:dyDescent="0.2">
      <c r="A169" s="19" t="s">
        <v>17</v>
      </c>
      <c r="B169" s="19"/>
      <c r="C169" s="20" t="s">
        <v>18</v>
      </c>
      <c r="D169" s="20"/>
      <c r="E169" s="20"/>
      <c r="F169" s="16"/>
      <c r="G169" s="17"/>
      <c r="H169" s="17"/>
      <c r="I169" s="18"/>
      <c r="J169" s="20" t="s">
        <v>498</v>
      </c>
      <c r="K169" s="20"/>
      <c r="L169" s="20"/>
      <c r="M169" s="16"/>
      <c r="N169" s="17"/>
      <c r="O169" s="18"/>
      <c r="P169" s="20" t="s">
        <v>499</v>
      </c>
      <c r="Q169" s="20"/>
      <c r="R169" s="20"/>
      <c r="S169" s="20"/>
      <c r="T169" s="9" t="s">
        <v>500</v>
      </c>
      <c r="U169" s="9"/>
      <c r="V169" s="15"/>
      <c r="W169" s="11">
        <v>2800</v>
      </c>
      <c r="X169" s="11">
        <v>6000</v>
      </c>
      <c r="Y169" s="11">
        <v>2400</v>
      </c>
      <c r="Z169" s="13">
        <v>6000</v>
      </c>
      <c r="AA169" s="12">
        <v>1</v>
      </c>
    </row>
    <row r="170" spans="1:27" ht="11.1" customHeight="1" x14ac:dyDescent="0.2"/>
    <row r="171" spans="1:27" ht="11.1" customHeight="1" x14ac:dyDescent="0.2"/>
    <row r="172" spans="1:27" ht="11.1" customHeight="1" x14ac:dyDescent="0.2"/>
    <row r="173" spans="1:27" ht="11.1" customHeight="1" x14ac:dyDescent="0.2"/>
    <row r="174" spans="1:27" ht="11.1" customHeight="1" x14ac:dyDescent="0.2"/>
    <row r="175" spans="1:27" ht="11.1" customHeight="1" x14ac:dyDescent="0.2"/>
    <row r="176" spans="1:27" ht="11.1" customHeight="1" x14ac:dyDescent="0.2"/>
    <row r="177" ht="11.1" customHeight="1" x14ac:dyDescent="0.2"/>
    <row r="178" ht="11.1" customHeight="1" x14ac:dyDescent="0.2"/>
    <row r="179" ht="11.1" customHeight="1" x14ac:dyDescent="0.2"/>
    <row r="180" ht="11.1" customHeight="1" x14ac:dyDescent="0.2"/>
    <row r="181" ht="11.1" customHeight="1" x14ac:dyDescent="0.2"/>
    <row r="182" ht="11.1" customHeight="1" x14ac:dyDescent="0.2"/>
    <row r="183" ht="11.1" customHeight="1" x14ac:dyDescent="0.2"/>
    <row r="184" ht="11.1" customHeight="1" x14ac:dyDescent="0.2"/>
    <row r="185" ht="11.1" customHeight="1" x14ac:dyDescent="0.2"/>
    <row r="186" ht="11.1" customHeight="1" x14ac:dyDescent="0.2"/>
    <row r="187" ht="11.1" customHeight="1" x14ac:dyDescent="0.2"/>
    <row r="188" ht="11.1" customHeight="1" x14ac:dyDescent="0.2"/>
    <row r="189" ht="11.1" customHeight="1" x14ac:dyDescent="0.2"/>
    <row r="190" ht="11.1" customHeight="1" x14ac:dyDescent="0.2"/>
    <row r="191" ht="11.1" customHeight="1" x14ac:dyDescent="0.2"/>
    <row r="192" ht="11.1" customHeight="1" x14ac:dyDescent="0.2"/>
    <row r="193" ht="11.1" customHeight="1" x14ac:dyDescent="0.2"/>
    <row r="194" ht="11.1" customHeight="1" x14ac:dyDescent="0.2"/>
    <row r="195" ht="11.1" customHeight="1" x14ac:dyDescent="0.2"/>
    <row r="196" ht="11.1" customHeight="1" x14ac:dyDescent="0.2"/>
    <row r="197" ht="11.1" customHeight="1" x14ac:dyDescent="0.2"/>
    <row r="198" ht="11.1" customHeight="1" x14ac:dyDescent="0.2"/>
    <row r="199" ht="11.1" customHeight="1" x14ac:dyDescent="0.2"/>
    <row r="200" ht="11.1" customHeight="1" x14ac:dyDescent="0.2"/>
    <row r="201" ht="11.1" customHeight="1" x14ac:dyDescent="0.2"/>
    <row r="202" ht="11.1" customHeight="1" x14ac:dyDescent="0.2"/>
    <row r="203" ht="11.1" customHeight="1" x14ac:dyDescent="0.2"/>
    <row r="204" ht="11.1" customHeight="1" x14ac:dyDescent="0.2"/>
    <row r="205" ht="11.1" customHeight="1" x14ac:dyDescent="0.2"/>
    <row r="206" ht="11.1" customHeight="1" x14ac:dyDescent="0.2"/>
    <row r="207" ht="11.1" customHeight="1" x14ac:dyDescent="0.2"/>
    <row r="208" ht="11.1" customHeight="1" x14ac:dyDescent="0.2"/>
    <row r="209" ht="11.1" customHeight="1" x14ac:dyDescent="0.2"/>
    <row r="210" ht="11.1" customHeight="1" x14ac:dyDescent="0.2"/>
    <row r="211" ht="11.1" customHeight="1" x14ac:dyDescent="0.2"/>
    <row r="212" ht="11.1" customHeight="1" x14ac:dyDescent="0.2"/>
    <row r="213" ht="11.1" customHeight="1" x14ac:dyDescent="0.2"/>
    <row r="214" ht="11.1" customHeight="1" x14ac:dyDescent="0.2"/>
    <row r="215" ht="11.1" customHeight="1" x14ac:dyDescent="0.2"/>
    <row r="216" ht="11.1" customHeight="1" x14ac:dyDescent="0.2"/>
    <row r="217" ht="11.1" customHeight="1" x14ac:dyDescent="0.2"/>
    <row r="218" ht="11.1" customHeight="1" x14ac:dyDescent="0.2"/>
    <row r="219" ht="11.1" customHeight="1" x14ac:dyDescent="0.2"/>
    <row r="220" ht="11.1" customHeight="1" x14ac:dyDescent="0.2"/>
    <row r="221" ht="11.1" customHeight="1" x14ac:dyDescent="0.2"/>
    <row r="222" ht="11.1" customHeight="1" x14ac:dyDescent="0.2"/>
    <row r="223" ht="11.1" customHeight="1" x14ac:dyDescent="0.2"/>
    <row r="224" ht="11.1" customHeight="1" x14ac:dyDescent="0.2"/>
    <row r="225" ht="11.1" customHeight="1" x14ac:dyDescent="0.2"/>
    <row r="226" ht="11.1" customHeight="1" x14ac:dyDescent="0.2"/>
    <row r="227" ht="11.1" customHeight="1" x14ac:dyDescent="0.2"/>
    <row r="228" ht="11.1" customHeight="1" x14ac:dyDescent="0.2"/>
    <row r="229" ht="11.1" customHeight="1" x14ac:dyDescent="0.2"/>
    <row r="230" ht="11.1" customHeight="1" x14ac:dyDescent="0.2"/>
    <row r="231" ht="11.1" customHeight="1" x14ac:dyDescent="0.2"/>
  </sheetData>
  <mergeCells count="874">
    <mergeCell ref="A3:B3"/>
    <mergeCell ref="C3:E3"/>
    <mergeCell ref="F3:I3"/>
    <mergeCell ref="J3:L3"/>
    <mergeCell ref="M3:O3"/>
    <mergeCell ref="P3:S3"/>
    <mergeCell ref="A4:Z4"/>
    <mergeCell ref="A5:Z5"/>
    <mergeCell ref="A6:Z6"/>
    <mergeCell ref="A7:B7"/>
    <mergeCell ref="C7:E7"/>
    <mergeCell ref="F7:I7"/>
    <mergeCell ref="J7:L7"/>
    <mergeCell ref="M7:O7"/>
    <mergeCell ref="P7:S7"/>
    <mergeCell ref="A8:B8"/>
    <mergeCell ref="C8:E8"/>
    <mergeCell ref="F8:I8"/>
    <mergeCell ref="J8:L8"/>
    <mergeCell ref="M8:O8"/>
    <mergeCell ref="P8:S8"/>
    <mergeCell ref="A9:B9"/>
    <mergeCell ref="C9:E9"/>
    <mergeCell ref="F9:I9"/>
    <mergeCell ref="J9:L9"/>
    <mergeCell ref="M9:O9"/>
    <mergeCell ref="P9:S9"/>
    <mergeCell ref="A10:B10"/>
    <mergeCell ref="C10:E10"/>
    <mergeCell ref="F10:I10"/>
    <mergeCell ref="J10:L10"/>
    <mergeCell ref="M10:O10"/>
    <mergeCell ref="P10:S10"/>
    <mergeCell ref="A11:B11"/>
    <mergeCell ref="C11:E11"/>
    <mergeCell ref="F11:I11"/>
    <mergeCell ref="J11:L11"/>
    <mergeCell ref="M11:O11"/>
    <mergeCell ref="P11:S11"/>
    <mergeCell ref="A12:Z12"/>
    <mergeCell ref="A13:B13"/>
    <mergeCell ref="C13:E13"/>
    <mergeCell ref="F13:I13"/>
    <mergeCell ref="J13:L13"/>
    <mergeCell ref="M13:O13"/>
    <mergeCell ref="P13:S13"/>
    <mergeCell ref="A14:B14"/>
    <mergeCell ref="C14:E14"/>
    <mergeCell ref="F14:I14"/>
    <mergeCell ref="J14:L14"/>
    <mergeCell ref="M14:O14"/>
    <mergeCell ref="P14:S14"/>
    <mergeCell ref="A15:B15"/>
    <mergeCell ref="C15:E15"/>
    <mergeCell ref="F15:I15"/>
    <mergeCell ref="J15:L15"/>
    <mergeCell ref="M15:O15"/>
    <mergeCell ref="P15:S15"/>
    <mergeCell ref="A16:B16"/>
    <mergeCell ref="C16:E16"/>
    <mergeCell ref="F16:I16"/>
    <mergeCell ref="J16:L16"/>
    <mergeCell ref="M16:O16"/>
    <mergeCell ref="P16:S16"/>
    <mergeCell ref="A17:B17"/>
    <mergeCell ref="C17:E17"/>
    <mergeCell ref="F17:I17"/>
    <mergeCell ref="J17:L17"/>
    <mergeCell ref="M17:O17"/>
    <mergeCell ref="P17:S17"/>
    <mergeCell ref="A18:B18"/>
    <mergeCell ref="C18:E18"/>
    <mergeCell ref="F18:I18"/>
    <mergeCell ref="J18:L18"/>
    <mergeCell ref="M18:O18"/>
    <mergeCell ref="P18:S18"/>
    <mergeCell ref="A19:B19"/>
    <mergeCell ref="C19:E19"/>
    <mergeCell ref="F19:I19"/>
    <mergeCell ref="J19:L19"/>
    <mergeCell ref="M19:O19"/>
    <mergeCell ref="P19:S19"/>
    <mergeCell ref="A20:B20"/>
    <mergeCell ref="C20:E20"/>
    <mergeCell ref="F20:I20"/>
    <mergeCell ref="J20:L20"/>
    <mergeCell ref="M20:O20"/>
    <mergeCell ref="P20:S20"/>
    <mergeCell ref="A21:B21"/>
    <mergeCell ref="C21:E21"/>
    <mergeCell ref="F21:I21"/>
    <mergeCell ref="J21:L21"/>
    <mergeCell ref="M21:O21"/>
    <mergeCell ref="P21:S21"/>
    <mergeCell ref="A22:B22"/>
    <mergeCell ref="C22:E22"/>
    <mergeCell ref="F22:I22"/>
    <mergeCell ref="J22:L22"/>
    <mergeCell ref="M22:O22"/>
    <mergeCell ref="P22:S22"/>
    <mergeCell ref="A23:B23"/>
    <mergeCell ref="C23:E23"/>
    <mergeCell ref="F23:I23"/>
    <mergeCell ref="J23:L23"/>
    <mergeCell ref="M23:O23"/>
    <mergeCell ref="P23:S23"/>
    <mergeCell ref="A24:B24"/>
    <mergeCell ref="C24:E24"/>
    <mergeCell ref="F24:I24"/>
    <mergeCell ref="J24:L24"/>
    <mergeCell ref="M24:O24"/>
    <mergeCell ref="P24:S24"/>
    <mergeCell ref="A25:B25"/>
    <mergeCell ref="C25:E25"/>
    <mergeCell ref="F25:I25"/>
    <mergeCell ref="J25:L25"/>
    <mergeCell ref="M25:O25"/>
    <mergeCell ref="P25:S25"/>
    <mergeCell ref="A26:B26"/>
    <mergeCell ref="C26:E26"/>
    <mergeCell ref="F26:I26"/>
    <mergeCell ref="J26:L26"/>
    <mergeCell ref="M26:O26"/>
    <mergeCell ref="P26:S26"/>
    <mergeCell ref="A27:B27"/>
    <mergeCell ref="C27:E27"/>
    <mergeCell ref="F27:I27"/>
    <mergeCell ref="J27:L27"/>
    <mergeCell ref="M27:O27"/>
    <mergeCell ref="P27:S27"/>
    <mergeCell ref="A28:B28"/>
    <mergeCell ref="C28:E28"/>
    <mergeCell ref="F28:I28"/>
    <mergeCell ref="J28:L28"/>
    <mergeCell ref="M28:O28"/>
    <mergeCell ref="P28:S28"/>
    <mergeCell ref="A29:B29"/>
    <mergeCell ref="C29:E29"/>
    <mergeCell ref="F29:I29"/>
    <mergeCell ref="J29:L29"/>
    <mergeCell ref="M29:O29"/>
    <mergeCell ref="P29:S29"/>
    <mergeCell ref="A30:B30"/>
    <mergeCell ref="C30:E30"/>
    <mergeCell ref="F30:I30"/>
    <mergeCell ref="J30:L30"/>
    <mergeCell ref="M30:O30"/>
    <mergeCell ref="P30:S30"/>
    <mergeCell ref="A31:B31"/>
    <mergeCell ref="C31:E31"/>
    <mergeCell ref="F31:I31"/>
    <mergeCell ref="J31:L31"/>
    <mergeCell ref="M31:O31"/>
    <mergeCell ref="P31:S31"/>
    <mergeCell ref="A32:B32"/>
    <mergeCell ref="C32:E32"/>
    <mergeCell ref="F32:I32"/>
    <mergeCell ref="J32:L32"/>
    <mergeCell ref="M32:O32"/>
    <mergeCell ref="P32:S32"/>
    <mergeCell ref="A33:B33"/>
    <mergeCell ref="C33:E33"/>
    <mergeCell ref="F33:I33"/>
    <mergeCell ref="J33:L33"/>
    <mergeCell ref="M33:O33"/>
    <mergeCell ref="P33:S33"/>
    <mergeCell ref="A34:B34"/>
    <mergeCell ref="C34:E34"/>
    <mergeCell ref="F34:I34"/>
    <mergeCell ref="J34:L34"/>
    <mergeCell ref="M34:O34"/>
    <mergeCell ref="P34:S34"/>
    <mergeCell ref="A35:B35"/>
    <mergeCell ref="C35:E35"/>
    <mergeCell ref="F35:I35"/>
    <mergeCell ref="J35:L35"/>
    <mergeCell ref="M35:O35"/>
    <mergeCell ref="P35:S35"/>
    <mergeCell ref="A36:B36"/>
    <mergeCell ref="C36:E36"/>
    <mergeCell ref="F36:I36"/>
    <mergeCell ref="J36:L36"/>
    <mergeCell ref="M36:O36"/>
    <mergeCell ref="P36:S36"/>
    <mergeCell ref="A37:B37"/>
    <mergeCell ref="C37:E37"/>
    <mergeCell ref="F37:I37"/>
    <mergeCell ref="J37:L37"/>
    <mergeCell ref="M37:O37"/>
    <mergeCell ref="P37:S37"/>
    <mergeCell ref="A38:Z38"/>
    <mergeCell ref="A39:Z39"/>
    <mergeCell ref="A40:B40"/>
    <mergeCell ref="C40:E40"/>
    <mergeCell ref="F40:I40"/>
    <mergeCell ref="J40:L40"/>
    <mergeCell ref="M40:O40"/>
    <mergeCell ref="P40:S40"/>
    <mergeCell ref="A41:B41"/>
    <mergeCell ref="C41:E41"/>
    <mergeCell ref="F41:I41"/>
    <mergeCell ref="J41:L41"/>
    <mergeCell ref="M41:O41"/>
    <mergeCell ref="P41:S41"/>
    <mergeCell ref="A42:B42"/>
    <mergeCell ref="C42:E42"/>
    <mergeCell ref="F42:I42"/>
    <mergeCell ref="J42:L42"/>
    <mergeCell ref="M42:O42"/>
    <mergeCell ref="P42:S42"/>
    <mergeCell ref="A43:B43"/>
    <mergeCell ref="C43:E43"/>
    <mergeCell ref="F43:I43"/>
    <mergeCell ref="J43:L43"/>
    <mergeCell ref="M43:O43"/>
    <mergeCell ref="P43:S43"/>
    <mergeCell ref="A44:B44"/>
    <mergeCell ref="C44:E44"/>
    <mergeCell ref="F44:I44"/>
    <mergeCell ref="J44:L44"/>
    <mergeCell ref="M44:O44"/>
    <mergeCell ref="P44:S44"/>
    <mergeCell ref="A45:B45"/>
    <mergeCell ref="C45:E45"/>
    <mergeCell ref="F45:I45"/>
    <mergeCell ref="J45:L45"/>
    <mergeCell ref="M45:O45"/>
    <mergeCell ref="P45:S45"/>
    <mergeCell ref="A46:B46"/>
    <mergeCell ref="C46:E46"/>
    <mergeCell ref="F46:I46"/>
    <mergeCell ref="J46:L46"/>
    <mergeCell ref="M46:O46"/>
    <mergeCell ref="P46:S46"/>
    <mergeCell ref="A47:B47"/>
    <mergeCell ref="C47:E47"/>
    <mergeCell ref="F47:I47"/>
    <mergeCell ref="J47:L47"/>
    <mergeCell ref="M47:O47"/>
    <mergeCell ref="P47:S47"/>
    <mergeCell ref="A48:B48"/>
    <mergeCell ref="C48:E48"/>
    <mergeCell ref="F48:I48"/>
    <mergeCell ref="J48:L48"/>
    <mergeCell ref="M48:O48"/>
    <mergeCell ref="P48:S48"/>
    <mergeCell ref="A49:B49"/>
    <mergeCell ref="C49:E49"/>
    <mergeCell ref="F49:I49"/>
    <mergeCell ref="J49:L49"/>
    <mergeCell ref="M49:O49"/>
    <mergeCell ref="P49:S49"/>
    <mergeCell ref="A50:B50"/>
    <mergeCell ref="C50:E50"/>
    <mergeCell ref="F50:I50"/>
    <mergeCell ref="J50:L50"/>
    <mergeCell ref="M50:O50"/>
    <mergeCell ref="P50:S50"/>
    <mergeCell ref="A51:B51"/>
    <mergeCell ref="C51:E51"/>
    <mergeCell ref="F51:I51"/>
    <mergeCell ref="J51:L51"/>
    <mergeCell ref="M51:O51"/>
    <mergeCell ref="P51:S51"/>
    <mergeCell ref="A52:B52"/>
    <mergeCell ref="C52:E52"/>
    <mergeCell ref="F52:I52"/>
    <mergeCell ref="J52:L52"/>
    <mergeCell ref="M52:O52"/>
    <mergeCell ref="P52:S52"/>
    <mergeCell ref="A53:Z53"/>
    <mergeCell ref="A54:Z54"/>
    <mergeCell ref="A55:B55"/>
    <mergeCell ref="C55:E55"/>
    <mergeCell ref="F55:I55"/>
    <mergeCell ref="J55:L55"/>
    <mergeCell ref="M55:O55"/>
    <mergeCell ref="P55:S55"/>
    <mergeCell ref="A56:B56"/>
    <mergeCell ref="C56:E56"/>
    <mergeCell ref="F56:I56"/>
    <mergeCell ref="J56:L56"/>
    <mergeCell ref="M56:O56"/>
    <mergeCell ref="P56:S56"/>
    <mergeCell ref="A57:Z57"/>
    <mergeCell ref="A58:Z58"/>
    <mergeCell ref="A59:B59"/>
    <mergeCell ref="C59:E59"/>
    <mergeCell ref="F59:I59"/>
    <mergeCell ref="J59:L59"/>
    <mergeCell ref="M59:O59"/>
    <mergeCell ref="P59:S59"/>
    <mergeCell ref="A60:B60"/>
    <mergeCell ref="C60:E60"/>
    <mergeCell ref="F60:I60"/>
    <mergeCell ref="J60:L60"/>
    <mergeCell ref="M60:O60"/>
    <mergeCell ref="P60:S60"/>
    <mergeCell ref="A61:B61"/>
    <mergeCell ref="C61:E61"/>
    <mergeCell ref="F61:I61"/>
    <mergeCell ref="J61:L61"/>
    <mergeCell ref="M61:O61"/>
    <mergeCell ref="P61:S61"/>
    <mergeCell ref="A62:Z62"/>
    <mergeCell ref="A63:B63"/>
    <mergeCell ref="C63:E63"/>
    <mergeCell ref="F63:I63"/>
    <mergeCell ref="J63:L63"/>
    <mergeCell ref="M63:O63"/>
    <mergeCell ref="P63:S63"/>
    <mergeCell ref="A68:Z68"/>
    <mergeCell ref="A69:Z69"/>
    <mergeCell ref="A70:B70"/>
    <mergeCell ref="C70:E70"/>
    <mergeCell ref="J70:L70"/>
    <mergeCell ref="P70:S70"/>
    <mergeCell ref="A67:B67"/>
    <mergeCell ref="C67:E67"/>
    <mergeCell ref="F67:I67"/>
    <mergeCell ref="J67:L67"/>
    <mergeCell ref="M67:O67"/>
    <mergeCell ref="P67:S67"/>
    <mergeCell ref="A64:B64"/>
    <mergeCell ref="C64:E64"/>
    <mergeCell ref="F64:I64"/>
    <mergeCell ref="J64:L64"/>
    <mergeCell ref="M64:O64"/>
    <mergeCell ref="P64:S64"/>
    <mergeCell ref="A65:B65"/>
    <mergeCell ref="C65:E65"/>
    <mergeCell ref="F65:I65"/>
    <mergeCell ref="J65:L65"/>
    <mergeCell ref="M65:O65"/>
    <mergeCell ref="P65:S65"/>
    <mergeCell ref="A66:B66"/>
    <mergeCell ref="C66:E66"/>
    <mergeCell ref="F66:I66"/>
    <mergeCell ref="J66:L66"/>
    <mergeCell ref="M66:O66"/>
    <mergeCell ref="P66:S66"/>
    <mergeCell ref="A71:B71"/>
    <mergeCell ref="C71:E71"/>
    <mergeCell ref="J71:L71"/>
    <mergeCell ref="P71:S71"/>
    <mergeCell ref="A72:B72"/>
    <mergeCell ref="C72:E72"/>
    <mergeCell ref="J72:L72"/>
    <mergeCell ref="P72:S72"/>
    <mergeCell ref="A73:B73"/>
    <mergeCell ref="C73:E73"/>
    <mergeCell ref="J73:L73"/>
    <mergeCell ref="P73:S73"/>
    <mergeCell ref="A74:B74"/>
    <mergeCell ref="C74:E74"/>
    <mergeCell ref="J74:L74"/>
    <mergeCell ref="P74:S74"/>
    <mergeCell ref="A75:B75"/>
    <mergeCell ref="C75:E75"/>
    <mergeCell ref="J75:L75"/>
    <mergeCell ref="P75:S75"/>
    <mergeCell ref="A76:B76"/>
    <mergeCell ref="C76:E76"/>
    <mergeCell ref="J76:L76"/>
    <mergeCell ref="P76:S76"/>
    <mergeCell ref="A77:B77"/>
    <mergeCell ref="C77:E77"/>
    <mergeCell ref="J77:L77"/>
    <mergeCell ref="P77:S77"/>
    <mergeCell ref="A78:B78"/>
    <mergeCell ref="C78:E78"/>
    <mergeCell ref="F78:I78"/>
    <mergeCell ref="J78:L78"/>
    <mergeCell ref="P78:S78"/>
    <mergeCell ref="A79:B79"/>
    <mergeCell ref="C79:E79"/>
    <mergeCell ref="F79:I79"/>
    <mergeCell ref="J79:L79"/>
    <mergeCell ref="P79:S79"/>
    <mergeCell ref="A80:B80"/>
    <mergeCell ref="C80:E80"/>
    <mergeCell ref="F80:I80"/>
    <mergeCell ref="J80:L80"/>
    <mergeCell ref="P80:S80"/>
    <mergeCell ref="A81:B81"/>
    <mergeCell ref="C81:E81"/>
    <mergeCell ref="F81:I81"/>
    <mergeCell ref="J81:L81"/>
    <mergeCell ref="P81:S81"/>
    <mergeCell ref="A82:B82"/>
    <mergeCell ref="C82:E82"/>
    <mergeCell ref="F82:I82"/>
    <mergeCell ref="J82:L82"/>
    <mergeCell ref="M82:O82"/>
    <mergeCell ref="P82:S82"/>
    <mergeCell ref="A83:B83"/>
    <mergeCell ref="C83:E83"/>
    <mergeCell ref="F83:I83"/>
    <mergeCell ref="J83:L83"/>
    <mergeCell ref="P83:S83"/>
    <mergeCell ref="A84:B84"/>
    <mergeCell ref="C84:E84"/>
    <mergeCell ref="F84:I84"/>
    <mergeCell ref="J84:L84"/>
    <mergeCell ref="P84:S84"/>
    <mergeCell ref="A85:B85"/>
    <mergeCell ref="C85:E85"/>
    <mergeCell ref="F85:I85"/>
    <mergeCell ref="J85:L85"/>
    <mergeCell ref="P85:S85"/>
    <mergeCell ref="A86:B86"/>
    <mergeCell ref="C86:E86"/>
    <mergeCell ref="F86:I86"/>
    <mergeCell ref="J86:L86"/>
    <mergeCell ref="P86:S86"/>
    <mergeCell ref="A87:B87"/>
    <mergeCell ref="C87:E87"/>
    <mergeCell ref="F87:I87"/>
    <mergeCell ref="J87:L87"/>
    <mergeCell ref="P87:S87"/>
    <mergeCell ref="A88:B88"/>
    <mergeCell ref="C88:E88"/>
    <mergeCell ref="F88:I88"/>
    <mergeCell ref="J88:L88"/>
    <mergeCell ref="P88:S88"/>
    <mergeCell ref="A89:B89"/>
    <mergeCell ref="C89:E89"/>
    <mergeCell ref="F89:I89"/>
    <mergeCell ref="J89:L89"/>
    <mergeCell ref="P89:S89"/>
    <mergeCell ref="A90:B90"/>
    <mergeCell ref="C90:E90"/>
    <mergeCell ref="F90:I90"/>
    <mergeCell ref="J90:L90"/>
    <mergeCell ref="P90:S90"/>
    <mergeCell ref="A91:B91"/>
    <mergeCell ref="C91:E91"/>
    <mergeCell ref="F91:I91"/>
    <mergeCell ref="J91:L91"/>
    <mergeCell ref="P91:S91"/>
    <mergeCell ref="A92:B92"/>
    <mergeCell ref="C92:E92"/>
    <mergeCell ref="F92:I92"/>
    <mergeCell ref="J92:L92"/>
    <mergeCell ref="P92:S92"/>
    <mergeCell ref="A93:B93"/>
    <mergeCell ref="C93:E93"/>
    <mergeCell ref="F93:I93"/>
    <mergeCell ref="J93:L93"/>
    <mergeCell ref="P93:S93"/>
    <mergeCell ref="A94:B94"/>
    <mergeCell ref="C94:E94"/>
    <mergeCell ref="F94:I94"/>
    <mergeCell ref="J94:L94"/>
    <mergeCell ref="P94:S94"/>
    <mergeCell ref="A95:Z95"/>
    <mergeCell ref="A96:B96"/>
    <mergeCell ref="C96:E96"/>
    <mergeCell ref="F96:I96"/>
    <mergeCell ref="J96:L96"/>
    <mergeCell ref="M96:O96"/>
    <mergeCell ref="P96:S96"/>
    <mergeCell ref="A97:B97"/>
    <mergeCell ref="C97:E97"/>
    <mergeCell ref="F97:I97"/>
    <mergeCell ref="J97:L97"/>
    <mergeCell ref="M97:O97"/>
    <mergeCell ref="P97:S97"/>
    <mergeCell ref="A98:B98"/>
    <mergeCell ref="C98:E98"/>
    <mergeCell ref="F98:I98"/>
    <mergeCell ref="J98:L98"/>
    <mergeCell ref="M98:O98"/>
    <mergeCell ref="P98:S98"/>
    <mergeCell ref="A99:B99"/>
    <mergeCell ref="C99:E99"/>
    <mergeCell ref="F99:I99"/>
    <mergeCell ref="J99:L99"/>
    <mergeCell ref="M99:O99"/>
    <mergeCell ref="P99:S99"/>
    <mergeCell ref="A100:B100"/>
    <mergeCell ref="C100:E100"/>
    <mergeCell ref="F100:I100"/>
    <mergeCell ref="J100:L100"/>
    <mergeCell ref="M100:O100"/>
    <mergeCell ref="P100:S100"/>
    <mergeCell ref="A101:B101"/>
    <mergeCell ref="C101:E101"/>
    <mergeCell ref="F101:I101"/>
    <mergeCell ref="J101:L101"/>
    <mergeCell ref="M101:O101"/>
    <mergeCell ref="P101:S101"/>
    <mergeCell ref="A102:B102"/>
    <mergeCell ref="C102:E102"/>
    <mergeCell ref="F102:I102"/>
    <mergeCell ref="J102:L102"/>
    <mergeCell ref="M102:O102"/>
    <mergeCell ref="P102:S102"/>
    <mergeCell ref="A103:B103"/>
    <mergeCell ref="C103:E103"/>
    <mergeCell ref="F103:I103"/>
    <mergeCell ref="J103:L103"/>
    <mergeCell ref="M103:O103"/>
    <mergeCell ref="P103:S103"/>
    <mergeCell ref="A104:B104"/>
    <mergeCell ref="C104:E104"/>
    <mergeCell ref="F104:I104"/>
    <mergeCell ref="J104:L104"/>
    <mergeCell ref="M104:O104"/>
    <mergeCell ref="P104:S104"/>
    <mergeCell ref="A105:B105"/>
    <mergeCell ref="C105:E105"/>
    <mergeCell ref="F105:I105"/>
    <mergeCell ref="J105:L105"/>
    <mergeCell ref="M105:O105"/>
    <mergeCell ref="P105:S105"/>
    <mergeCell ref="A106:B106"/>
    <mergeCell ref="C106:E106"/>
    <mergeCell ref="F106:I106"/>
    <mergeCell ref="J106:L106"/>
    <mergeCell ref="M106:O106"/>
    <mergeCell ref="P106:S106"/>
    <mergeCell ref="A107:B107"/>
    <mergeCell ref="C107:E107"/>
    <mergeCell ref="F107:I107"/>
    <mergeCell ref="J107:L107"/>
    <mergeCell ref="M107:O107"/>
    <mergeCell ref="P107:S107"/>
    <mergeCell ref="A108:B108"/>
    <mergeCell ref="C108:E108"/>
    <mergeCell ref="F108:I108"/>
    <mergeCell ref="J108:L108"/>
    <mergeCell ref="M108:O108"/>
    <mergeCell ref="P108:S108"/>
    <mergeCell ref="A109:B109"/>
    <mergeCell ref="C109:E109"/>
    <mergeCell ref="F109:I109"/>
    <mergeCell ref="J109:L109"/>
    <mergeCell ref="M109:O109"/>
    <mergeCell ref="P109:S109"/>
    <mergeCell ref="A110:B110"/>
    <mergeCell ref="C110:E110"/>
    <mergeCell ref="F110:I110"/>
    <mergeCell ref="J110:L110"/>
    <mergeCell ref="M110:O110"/>
    <mergeCell ref="P110:S110"/>
    <mergeCell ref="A111:B111"/>
    <mergeCell ref="C111:E111"/>
    <mergeCell ref="F111:I111"/>
    <mergeCell ref="J111:L111"/>
    <mergeCell ref="M111:O111"/>
    <mergeCell ref="P111:S111"/>
    <mergeCell ref="A112:B112"/>
    <mergeCell ref="C112:E112"/>
    <mergeCell ref="F112:I112"/>
    <mergeCell ref="J112:L112"/>
    <mergeCell ref="M112:O112"/>
    <mergeCell ref="P112:S112"/>
    <mergeCell ref="A113:B113"/>
    <mergeCell ref="C113:E113"/>
    <mergeCell ref="F113:I113"/>
    <mergeCell ref="J113:L113"/>
    <mergeCell ref="M113:O113"/>
    <mergeCell ref="P113:S113"/>
    <mergeCell ref="A114:B114"/>
    <mergeCell ref="C114:E114"/>
    <mergeCell ref="F114:I114"/>
    <mergeCell ref="J114:L114"/>
    <mergeCell ref="M114:O114"/>
    <mergeCell ref="P114:S114"/>
    <mergeCell ref="A115:B115"/>
    <mergeCell ref="C115:E115"/>
    <mergeCell ref="F115:I115"/>
    <mergeCell ref="J115:L115"/>
    <mergeCell ref="M115:O115"/>
    <mergeCell ref="P115:S115"/>
    <mergeCell ref="A116:B116"/>
    <mergeCell ref="C116:E116"/>
    <mergeCell ref="F116:I116"/>
    <mergeCell ref="J116:L116"/>
    <mergeCell ref="M116:O116"/>
    <mergeCell ref="P116:S116"/>
    <mergeCell ref="A117:B117"/>
    <mergeCell ref="C117:E117"/>
    <mergeCell ref="F117:I117"/>
    <mergeCell ref="J117:L117"/>
    <mergeCell ref="M117:O117"/>
    <mergeCell ref="P117:S117"/>
    <mergeCell ref="A118:B118"/>
    <mergeCell ref="C118:E118"/>
    <mergeCell ref="F118:I118"/>
    <mergeCell ref="J118:L118"/>
    <mergeCell ref="M118:O118"/>
    <mergeCell ref="P118:S118"/>
    <mergeCell ref="A119:B119"/>
    <mergeCell ref="C119:E119"/>
    <mergeCell ref="F119:I119"/>
    <mergeCell ref="J119:L119"/>
    <mergeCell ref="M119:O119"/>
    <mergeCell ref="P119:S119"/>
    <mergeCell ref="A120:B120"/>
    <mergeCell ref="C120:E120"/>
    <mergeCell ref="F120:I120"/>
    <mergeCell ref="J120:L120"/>
    <mergeCell ref="M120:O120"/>
    <mergeCell ref="P120:S120"/>
    <mergeCell ref="A121:B121"/>
    <mergeCell ref="C121:E121"/>
    <mergeCell ref="F121:I121"/>
    <mergeCell ref="J121:L121"/>
    <mergeCell ref="M121:O121"/>
    <mergeCell ref="P121:S121"/>
    <mergeCell ref="A122:B122"/>
    <mergeCell ref="C122:E122"/>
    <mergeCell ref="F122:I122"/>
    <mergeCell ref="J122:L122"/>
    <mergeCell ref="M122:O122"/>
    <mergeCell ref="P122:S122"/>
    <mergeCell ref="A123:B123"/>
    <mergeCell ref="C123:E123"/>
    <mergeCell ref="F123:I123"/>
    <mergeCell ref="J123:L123"/>
    <mergeCell ref="M123:O123"/>
    <mergeCell ref="P123:S123"/>
    <mergeCell ref="A124:B124"/>
    <mergeCell ref="C124:E124"/>
    <mergeCell ref="F124:I124"/>
    <mergeCell ref="J124:L124"/>
    <mergeCell ref="M124:O124"/>
    <mergeCell ref="P124:S124"/>
    <mergeCell ref="A125:B125"/>
    <mergeCell ref="C125:E125"/>
    <mergeCell ref="F125:I125"/>
    <mergeCell ref="J125:L125"/>
    <mergeCell ref="M125:O125"/>
    <mergeCell ref="P125:S125"/>
    <mergeCell ref="A126:B126"/>
    <mergeCell ref="C126:E126"/>
    <mergeCell ref="F126:I126"/>
    <mergeCell ref="J126:L126"/>
    <mergeCell ref="M126:O126"/>
    <mergeCell ref="P126:S126"/>
    <mergeCell ref="A127:B127"/>
    <mergeCell ref="C127:E127"/>
    <mergeCell ref="F127:I127"/>
    <mergeCell ref="J127:L127"/>
    <mergeCell ref="M127:O127"/>
    <mergeCell ref="P127:S127"/>
    <mergeCell ref="A128:B128"/>
    <mergeCell ref="C128:E128"/>
    <mergeCell ref="F128:I128"/>
    <mergeCell ref="J128:L128"/>
    <mergeCell ref="M128:O128"/>
    <mergeCell ref="P128:S128"/>
    <mergeCell ref="A129:B129"/>
    <mergeCell ref="C129:E129"/>
    <mergeCell ref="F129:I129"/>
    <mergeCell ref="J129:L129"/>
    <mergeCell ref="M129:O129"/>
    <mergeCell ref="P129:S129"/>
    <mergeCell ref="A130:B130"/>
    <mergeCell ref="C130:E130"/>
    <mergeCell ref="F130:I130"/>
    <mergeCell ref="J130:L130"/>
    <mergeCell ref="M130:O130"/>
    <mergeCell ref="P130:S130"/>
    <mergeCell ref="A131:B131"/>
    <mergeCell ref="C131:E131"/>
    <mergeCell ref="F131:I131"/>
    <mergeCell ref="J131:L131"/>
    <mergeCell ref="M131:O131"/>
    <mergeCell ref="P131:S131"/>
    <mergeCell ref="A132:B132"/>
    <mergeCell ref="C132:E132"/>
    <mergeCell ref="F132:I132"/>
    <mergeCell ref="J132:L132"/>
    <mergeCell ref="M132:O132"/>
    <mergeCell ref="P132:S132"/>
    <mergeCell ref="A133:B133"/>
    <mergeCell ref="C133:E133"/>
    <mergeCell ref="F133:I133"/>
    <mergeCell ref="J133:L133"/>
    <mergeCell ref="M133:O133"/>
    <mergeCell ref="P133:S133"/>
    <mergeCell ref="A134:B134"/>
    <mergeCell ref="C134:E134"/>
    <mergeCell ref="F134:I134"/>
    <mergeCell ref="J134:L134"/>
    <mergeCell ref="M134:O134"/>
    <mergeCell ref="P134:S134"/>
    <mergeCell ref="A135:B135"/>
    <mergeCell ref="C135:E135"/>
    <mergeCell ref="F135:I135"/>
    <mergeCell ref="J135:L135"/>
    <mergeCell ref="M135:O135"/>
    <mergeCell ref="P135:S135"/>
    <mergeCell ref="A136:B136"/>
    <mergeCell ref="C136:E136"/>
    <mergeCell ref="F136:I136"/>
    <mergeCell ref="J136:L136"/>
    <mergeCell ref="M136:O136"/>
    <mergeCell ref="P136:S136"/>
    <mergeCell ref="A137:B137"/>
    <mergeCell ref="C137:E137"/>
    <mergeCell ref="F137:I137"/>
    <mergeCell ref="J137:L137"/>
    <mergeCell ref="M137:O137"/>
    <mergeCell ref="P137:S137"/>
    <mergeCell ref="A138:B138"/>
    <mergeCell ref="C138:E138"/>
    <mergeCell ref="F138:I138"/>
    <mergeCell ref="J138:L138"/>
    <mergeCell ref="M138:O138"/>
    <mergeCell ref="P138:S138"/>
    <mergeCell ref="A139:B139"/>
    <mergeCell ref="C139:E139"/>
    <mergeCell ref="F139:I139"/>
    <mergeCell ref="J139:L139"/>
    <mergeCell ref="M139:O139"/>
    <mergeCell ref="P139:S139"/>
    <mergeCell ref="A140:B140"/>
    <mergeCell ref="C140:E140"/>
    <mergeCell ref="F140:I140"/>
    <mergeCell ref="J140:L140"/>
    <mergeCell ref="M140:O140"/>
    <mergeCell ref="P140:S140"/>
    <mergeCell ref="A141:B141"/>
    <mergeCell ref="C141:E141"/>
    <mergeCell ref="F141:I141"/>
    <mergeCell ref="J141:L141"/>
    <mergeCell ref="M141:O141"/>
    <mergeCell ref="P141:S141"/>
    <mergeCell ref="A142:B142"/>
    <mergeCell ref="C142:E142"/>
    <mergeCell ref="F142:I142"/>
    <mergeCell ref="J142:L142"/>
    <mergeCell ref="M142:O142"/>
    <mergeCell ref="P142:S142"/>
    <mergeCell ref="A143:B143"/>
    <mergeCell ref="C143:E143"/>
    <mergeCell ref="F143:I143"/>
    <mergeCell ref="J143:L143"/>
    <mergeCell ref="M143:O143"/>
    <mergeCell ref="P143:S143"/>
    <mergeCell ref="A144:B144"/>
    <mergeCell ref="C144:E144"/>
    <mergeCell ref="F144:I144"/>
    <mergeCell ref="J144:L144"/>
    <mergeCell ref="M144:O144"/>
    <mergeCell ref="P144:S144"/>
    <mergeCell ref="A145:B145"/>
    <mergeCell ref="C145:E145"/>
    <mergeCell ref="F145:I145"/>
    <mergeCell ref="J145:L145"/>
    <mergeCell ref="M145:O145"/>
    <mergeCell ref="P145:S145"/>
    <mergeCell ref="A146:B146"/>
    <mergeCell ref="C146:E146"/>
    <mergeCell ref="F146:I146"/>
    <mergeCell ref="J146:L146"/>
    <mergeCell ref="M146:O146"/>
    <mergeCell ref="P146:S146"/>
    <mergeCell ref="A147:B147"/>
    <mergeCell ref="C147:E147"/>
    <mergeCell ref="F147:I147"/>
    <mergeCell ref="J147:L147"/>
    <mergeCell ref="M147:O147"/>
    <mergeCell ref="P147:S147"/>
    <mergeCell ref="A148:B148"/>
    <mergeCell ref="C148:E148"/>
    <mergeCell ref="F148:I148"/>
    <mergeCell ref="J148:L148"/>
    <mergeCell ref="M148:O148"/>
    <mergeCell ref="P148:S148"/>
    <mergeCell ref="A149:B149"/>
    <mergeCell ref="C149:E149"/>
    <mergeCell ref="F149:I149"/>
    <mergeCell ref="J149:L149"/>
    <mergeCell ref="M149:O149"/>
    <mergeCell ref="P149:S149"/>
    <mergeCell ref="A150:B150"/>
    <mergeCell ref="C150:E150"/>
    <mergeCell ref="F150:I150"/>
    <mergeCell ref="J150:L150"/>
    <mergeCell ref="M150:O150"/>
    <mergeCell ref="P150:S150"/>
    <mergeCell ref="A151:B151"/>
    <mergeCell ref="C151:E151"/>
    <mergeCell ref="F151:I151"/>
    <mergeCell ref="J151:L151"/>
    <mergeCell ref="M151:O151"/>
    <mergeCell ref="P151:S151"/>
    <mergeCell ref="A152:B152"/>
    <mergeCell ref="C152:E152"/>
    <mergeCell ref="F152:I152"/>
    <mergeCell ref="J152:L152"/>
    <mergeCell ref="M152:O152"/>
    <mergeCell ref="P152:S152"/>
    <mergeCell ref="A153:B153"/>
    <mergeCell ref="C153:E153"/>
    <mergeCell ref="F153:I153"/>
    <mergeCell ref="J153:L153"/>
    <mergeCell ref="M153:O153"/>
    <mergeCell ref="P153:S153"/>
    <mergeCell ref="A154:Z154"/>
    <mergeCell ref="A155:B155"/>
    <mergeCell ref="C155:E155"/>
    <mergeCell ref="F155:I155"/>
    <mergeCell ref="J155:L155"/>
    <mergeCell ref="P155:S155"/>
    <mergeCell ref="A156:B156"/>
    <mergeCell ref="C156:E156"/>
    <mergeCell ref="F156:I156"/>
    <mergeCell ref="J156:L156"/>
    <mergeCell ref="P156:S156"/>
    <mergeCell ref="A157:B157"/>
    <mergeCell ref="C157:E157"/>
    <mergeCell ref="F157:I157"/>
    <mergeCell ref="J157:L157"/>
    <mergeCell ref="M157:O157"/>
    <mergeCell ref="P157:S157"/>
    <mergeCell ref="A158:B158"/>
    <mergeCell ref="C158:E158"/>
    <mergeCell ref="F158:I158"/>
    <mergeCell ref="J158:L158"/>
    <mergeCell ref="M158:O158"/>
    <mergeCell ref="P158:S158"/>
    <mergeCell ref="A159:B159"/>
    <mergeCell ref="C159:E159"/>
    <mergeCell ref="F159:I159"/>
    <mergeCell ref="J159:L159"/>
    <mergeCell ref="M159:O159"/>
    <mergeCell ref="P159:S159"/>
    <mergeCell ref="A160:B160"/>
    <mergeCell ref="C160:E160"/>
    <mergeCell ref="F160:I160"/>
    <mergeCell ref="J160:L160"/>
    <mergeCell ref="M160:O160"/>
    <mergeCell ref="P160:S160"/>
    <mergeCell ref="A161:B161"/>
    <mergeCell ref="C161:E161"/>
    <mergeCell ref="F161:I161"/>
    <mergeCell ref="J161:L161"/>
    <mergeCell ref="P161:S161"/>
    <mergeCell ref="A162:B162"/>
    <mergeCell ref="C162:E162"/>
    <mergeCell ref="F162:I162"/>
    <mergeCell ref="J162:L162"/>
    <mergeCell ref="P162:S162"/>
    <mergeCell ref="A163:Z163"/>
    <mergeCell ref="A169:B169"/>
    <mergeCell ref="C169:E169"/>
    <mergeCell ref="J169:L169"/>
    <mergeCell ref="P169:S169"/>
    <mergeCell ref="A164:B164"/>
    <mergeCell ref="C164:E164"/>
    <mergeCell ref="J164:L164"/>
    <mergeCell ref="P164:S164"/>
    <mergeCell ref="A165:B165"/>
    <mergeCell ref="C165:E165"/>
    <mergeCell ref="J165:L165"/>
    <mergeCell ref="P165:S165"/>
    <mergeCell ref="A166:B166"/>
    <mergeCell ref="C166:E166"/>
    <mergeCell ref="J166:L166"/>
    <mergeCell ref="P166:S166"/>
    <mergeCell ref="A167:B167"/>
    <mergeCell ref="C167:E167"/>
    <mergeCell ref="J167:L167"/>
    <mergeCell ref="P167:S167"/>
    <mergeCell ref="A168:B168"/>
    <mergeCell ref="C168:E168"/>
    <mergeCell ref="J168:L168"/>
    <mergeCell ref="P168:S168"/>
  </mergeCells>
  <pageMargins left="0.39370078740157483" right="0.39370078740157483" top="0.39370078740157483" bottom="0.39370078740157483" header="0" footer="0"/>
  <pageSetup scale="56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Ермолин Евгений Павлович</dc:creator>
  <cp:lastModifiedBy>Ермолин Евгений Павлович</cp:lastModifiedBy>
  <cp:lastPrinted>2020-07-02T10:16:46Z</cp:lastPrinted>
  <dcterms:modified xsi:type="dcterms:W3CDTF">2020-07-02T12:17:13Z</dcterms:modified>
</cp:coreProperties>
</file>